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2 - Photo-luminescence tool (EPI)-PL mapper/02 - Aanbestedingsdocumenten/01 - Leidraad/Part A/"/>
    </mc:Choice>
  </mc:AlternateContent>
  <xr:revisionPtr revIDLastSave="2182" documentId="8_{9D9C77DD-5B61-4A1C-988C-FC845DB46C18}" xr6:coauthVersionLast="47" xr6:coauthVersionMax="47" xr10:uidLastSave="{CA1A1229-2A62-4C07-A7C3-E4616B7C7A1C}"/>
  <bookViews>
    <workbookView xWindow="-110" yWindow="-110" windowWidth="19420" windowHeight="11500" activeTab="2" xr2:uid="{80AB0B43-C1F0-4D27-8C00-F67F7E67F3D2}"/>
  </bookViews>
  <sheets>
    <sheet name="1. Front page" sheetId="1" r:id="rId1"/>
    <sheet name="2. Instructions" sheetId="2" r:id="rId2"/>
    <sheet name="3.Price P1" sheetId="8" r:id="rId3"/>
    <sheet name="4 Price P2" sheetId="4" r:id="rId4"/>
    <sheet name="5 (Non) Consumables" sheetId="6" r:id="rId5"/>
    <sheet name="drop down menus in 5" sheetId="10" r:id="rId6"/>
    <sheet name="Sheet1" sheetId="9" state="hidden" r:id="rId7"/>
  </sheets>
  <definedNames>
    <definedName name="_Toc457918013" localSheetId="2">'3.Price P1'!#REF!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6" l="1"/>
  <c r="H23" i="6"/>
  <c r="H22" i="6"/>
  <c r="H21" i="6"/>
  <c r="H20" i="6"/>
  <c r="H19" i="6"/>
  <c r="H18" i="6"/>
  <c r="H17" i="6"/>
  <c r="H16" i="6"/>
  <c r="H15" i="6"/>
  <c r="H14" i="6"/>
  <c r="H13" i="6"/>
  <c r="H12" i="6"/>
  <c r="H11" i="6"/>
  <c r="H10" i="6"/>
  <c r="H9" i="6"/>
  <c r="H8" i="6"/>
  <c r="H7" i="6"/>
  <c r="H6" i="6"/>
  <c r="H5" i="6"/>
  <c r="E35" i="4" l="1"/>
  <c r="E34" i="4"/>
  <c r="E31" i="4"/>
  <c r="E30" i="4"/>
  <c r="E29" i="4"/>
  <c r="E26" i="4"/>
  <c r="E25" i="4"/>
  <c r="E24" i="4"/>
  <c r="E21" i="4"/>
  <c r="E20" i="4"/>
  <c r="E19" i="4"/>
  <c r="E5" i="4"/>
  <c r="E40" i="4" l="1"/>
  <c r="E10" i="8"/>
  <c r="E9" i="8"/>
  <c r="E8" i="8"/>
  <c r="E7" i="8"/>
  <c r="E6" i="8"/>
  <c r="E4" i="8"/>
  <c r="E11" i="8" s="1"/>
  <c r="E16" i="8" l="1"/>
  <c r="E15" i="8"/>
  <c r="A15" i="8"/>
  <c r="A16" i="8" s="1"/>
  <c r="E14" i="8"/>
  <c r="A21" i="8"/>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E45" i="8"/>
  <c r="E44" i="8"/>
  <c r="E43" i="8"/>
  <c r="E42" i="8"/>
  <c r="E41" i="8"/>
  <c r="E40" i="8"/>
  <c r="E39" i="8"/>
  <c r="E38" i="8"/>
  <c r="E37" i="8"/>
  <c r="E36" i="8"/>
  <c r="E35" i="8"/>
  <c r="E34" i="8"/>
  <c r="E33" i="8"/>
  <c r="E32" i="8"/>
  <c r="E31" i="8"/>
  <c r="E30" i="8"/>
  <c r="E29" i="8"/>
  <c r="E28" i="8"/>
  <c r="E27" i="8"/>
  <c r="E26" i="8"/>
  <c r="E25" i="8"/>
  <c r="E24" i="8"/>
  <c r="E23" i="8"/>
  <c r="E22" i="8"/>
  <c r="E21" i="8"/>
  <c r="E2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Verhoeven, A.A.H. (Arjan)</author>
  </authors>
  <commentList>
    <comment ref="I4" authorId="0" shapeId="0" xr:uid="{CE24DDE6-71C3-4A51-95FE-8809D69B8C6B}">
      <text>
        <r>
          <rPr>
            <b/>
            <sz val="9"/>
            <color indexed="81"/>
            <rFont val="Tahoma"/>
            <family val="2"/>
          </rPr>
          <t xml:space="preserve">Consumables
</t>
        </r>
        <r>
          <rPr>
            <sz val="9"/>
            <color indexed="81"/>
            <rFont val="Tahoma"/>
            <family val="2"/>
          </rPr>
          <t>Items that are used up or depleted after a short period or after a single use.</t>
        </r>
        <r>
          <rPr>
            <b/>
            <sz val="9"/>
            <color indexed="81"/>
            <rFont val="Tahoma"/>
            <family val="2"/>
          </rPr>
          <t xml:space="preserve">
Non-Consumables
</t>
        </r>
        <r>
          <rPr>
            <sz val="9"/>
            <color indexed="81"/>
            <rFont val="Tahoma"/>
            <family val="2"/>
          </rPr>
          <t>Items that are not used up quickly and are intended for long-term use.</t>
        </r>
      </text>
    </comment>
  </commentList>
</comments>
</file>

<file path=xl/sharedStrings.xml><?xml version="1.0" encoding="utf-8"?>
<sst xmlns="http://schemas.openxmlformats.org/spreadsheetml/2006/main" count="145" uniqueCount="89">
  <si>
    <t>Date:</t>
  </si>
  <si>
    <t>Tenderer company name:</t>
  </si>
  <si>
    <t>Name:</t>
  </si>
  <si>
    <t>Signature:</t>
  </si>
  <si>
    <t>sittingduck</t>
  </si>
  <si>
    <t xml:space="preserve">Secur </t>
  </si>
  <si>
    <t>The white boxes are secur and Tenderer can not change these fields.</t>
  </si>
  <si>
    <t>Entry box</t>
  </si>
  <si>
    <t>Price (TP)</t>
  </si>
  <si>
    <t>Line Number</t>
  </si>
  <si>
    <t>Instructions</t>
  </si>
  <si>
    <t>Annex A03: Schedule of Prices and Costs</t>
  </si>
  <si>
    <t>Pricing</t>
  </si>
  <si>
    <t>Description</t>
  </si>
  <si>
    <t>line number</t>
  </si>
  <si>
    <t>Quantity</t>
  </si>
  <si>
    <t>Hours needed: &lt;# hours&gt;</t>
  </si>
  <si>
    <t>Tariff</t>
  </si>
  <si>
    <t>Travel expenses</t>
  </si>
  <si>
    <t>Predictive Maintenance</t>
  </si>
  <si>
    <r>
      <t xml:space="preserve">Preventive Maintenance (one visit)                                                                                                            </t>
    </r>
    <r>
      <rPr>
        <sz val="9"/>
        <color theme="1"/>
        <rFont val="Calibri"/>
        <family val="2"/>
        <scheme val="minor"/>
      </rPr>
      <t>Tariff including travel expensens</t>
    </r>
  </si>
  <si>
    <t>Analyzing and advisory activities off site                                                                                                                                            Hourly rate</t>
  </si>
  <si>
    <t>Maintenance activity on site                                                                                                                                                                 Hourly rate</t>
  </si>
  <si>
    <t xml:space="preserve">                                                                                                                                                                                                            Travel expenses</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</si>
  <si>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</si>
  <si>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</si>
  <si>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</si>
  <si>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Problem solving  off site                                                                                                                                                                         Hourly rate</t>
  </si>
  <si>
    <r>
      <t xml:space="preserve">Price </t>
    </r>
    <r>
      <rPr>
        <b/>
        <sz val="10"/>
        <color theme="1"/>
        <rFont val="Calibri"/>
        <family val="2"/>
        <scheme val="minor"/>
      </rPr>
      <t>P2</t>
    </r>
  </si>
  <si>
    <t>Price Sheet P1</t>
  </si>
  <si>
    <t xml:space="preserve">Price Sheet P2 </t>
  </si>
  <si>
    <t>Quotation</t>
  </si>
  <si>
    <t>Lead time / weeks</t>
  </si>
  <si>
    <t>Total price 2026 / Euro</t>
  </si>
  <si>
    <t>Consumables / 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</si>
  <si>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</si>
  <si>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</si>
  <si>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</si>
  <si>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Unit price</t>
  </si>
  <si>
    <t>Line number</t>
  </si>
  <si>
    <t>Qty suggested</t>
  </si>
  <si>
    <t>Options that are available .
Tenderer is permitted to quote optional needed items which are not mentioned by TNO.</t>
  </si>
  <si>
    <r>
      <rPr>
        <sz val="11"/>
        <rFont val="Arial"/>
        <family val="2"/>
      </rPr>
      <t>Europ</t>
    </r>
    <r>
      <rPr>
        <sz val="12"/>
        <rFont val="Arial"/>
        <family val="2"/>
      </rPr>
      <t>ean open Tender for Photoluminescence tool (EPI)/PL mapper
TNO reference: WS2547513509</t>
    </r>
  </si>
  <si>
    <t xml:space="preserve"> Photoluminescence tool (EPI)/PL mapper</t>
  </si>
  <si>
    <t>Optional equipment (see paragraph 1.6 Tender guideline)</t>
  </si>
  <si>
    <r>
      <t>optional</t>
    </r>
    <r>
      <rPr>
        <b/>
        <sz val="9"/>
        <color theme="1"/>
        <rFont val="Calibri"/>
        <family val="2"/>
        <scheme val="minor"/>
      </rPr>
      <t xml:space="preserve"> </t>
    </r>
    <r>
      <rPr>
        <sz val="9"/>
        <color theme="1"/>
        <rFont val="Calibri"/>
        <family val="2"/>
        <scheme val="minor"/>
      </rPr>
      <t>Photoluminescence tool (EPI)/PL mapper - within a period of one year following the final award decision, the signing of the contract and acceptance of the equipment</t>
    </r>
  </si>
  <si>
    <t>optional Photoluminescence tool (EPI)/PL mapper - within a period of two years following the final award decision, the signing of the contract and acceptance of the equipment</t>
  </si>
  <si>
    <t>optional Photoluminescence tool (EPI)/PL mapper - within a period of three years following the final award decision, the signing of the contract and acceptance of the equipment</t>
  </si>
  <si>
    <t>Quantity required</t>
  </si>
  <si>
    <t>Services:</t>
  </si>
  <si>
    <t>Maintenence and Services in accordance with requirement series R-4000</t>
  </si>
  <si>
    <t>(Critical) Design review</t>
  </si>
  <si>
    <t>Delivery according to Incoterm®2020 - Delivered Duty Paid (DDP Location TNO Eindhoven (further specified on PO)</t>
  </si>
  <si>
    <t xml:space="preserve">Price P1    </t>
  </si>
  <si>
    <r>
      <rPr>
        <i/>
        <sz val="9"/>
        <color theme="1"/>
        <rFont val="Calibri"/>
        <family val="2"/>
        <scheme val="minor"/>
      </rPr>
      <t>Equipment:</t>
    </r>
    <r>
      <rPr>
        <sz val="9"/>
        <color theme="1"/>
        <rFont val="Calibri"/>
        <family val="2"/>
        <scheme val="minor"/>
      </rPr>
      <t xml:space="preserve"> Photoluminescence tool (EPI)/PL mapper</t>
    </r>
  </si>
  <si>
    <t xml:space="preserve">  European Tender Photoluminescence tool (EPI)/PL mapper
</t>
  </si>
  <si>
    <t>Commissioning and Site Acceptance Tests (SAT)</t>
  </si>
  <si>
    <t>24 months warranty</t>
  </si>
  <si>
    <r>
      <t xml:space="preserve">Maintenance and services </t>
    </r>
    <r>
      <rPr>
        <b/>
        <sz val="14"/>
        <rFont val="Calibri"/>
        <family val="2"/>
        <scheme val="minor"/>
      </rPr>
      <t>on a yearly basis</t>
    </r>
    <r>
      <rPr>
        <b/>
        <sz val="12"/>
        <rFont val="Calibri"/>
        <family val="2"/>
        <scheme val="minor"/>
      </rPr>
      <t xml:space="preserve"> </t>
    </r>
    <r>
      <rPr>
        <sz val="12"/>
        <rFont val="Calibri"/>
        <family val="2"/>
        <scheme val="minor"/>
      </rPr>
      <t>starting after 2 years usage during warranty period</t>
    </r>
  </si>
  <si>
    <t>&lt;activities on site (can be brief with reference to Annex A05 &gt;</t>
  </si>
  <si>
    <t>Corrective Maintenance based on maintenance history</t>
  </si>
  <si>
    <r>
      <rPr>
        <b/>
        <sz val="9"/>
        <color theme="1"/>
        <rFont val="Calibri"/>
        <family val="2"/>
        <scheme val="minor"/>
      </rPr>
      <t>Service request with severe impact</t>
    </r>
    <r>
      <rPr>
        <sz val="9"/>
        <color theme="1"/>
        <rFont val="Calibri"/>
        <family val="2"/>
        <scheme val="minor"/>
      </rPr>
      <t xml:space="preserve">. </t>
    </r>
    <r>
      <rPr>
        <i/>
        <sz val="9"/>
        <color theme="1"/>
        <rFont val="Calibri"/>
        <family val="2"/>
        <scheme val="minor"/>
      </rPr>
      <t xml:space="preserve">Start of solving the problem within 24 hours after elapsed response time. </t>
    </r>
  </si>
  <si>
    <t>Maintenance activty on site                                                                                                                                                                  Hourly rate</t>
  </si>
  <si>
    <t>Maintenance activty on site                                                                                                                                                                 Hourly rate</t>
  </si>
  <si>
    <t xml:space="preserve">Basic training as defined in Requirement R-4000-15 item c.1 for six staff members, on site if necessary. </t>
  </si>
  <si>
    <t>Advanced training as defined in Requirement R-4000-15 item c.2 for four staff members, on site if necessary</t>
  </si>
  <si>
    <t xml:space="preserve">The capability of measuring photoluminescence (PL) spectra in the range of 800..1000 nm. </t>
  </si>
  <si>
    <t>Article number of item to be deployed</t>
  </si>
  <si>
    <t>select</t>
  </si>
  <si>
    <t>consumable</t>
  </si>
  <si>
    <t>non-consumable</t>
  </si>
  <si>
    <t xml:space="preserve">  select </t>
  </si>
  <si>
    <t xml:space="preserve">  consumables</t>
  </si>
  <si>
    <t xml:space="preserve">  non-consumables</t>
  </si>
  <si>
    <t xml:space="preserve">  select</t>
  </si>
  <si>
    <t xml:space="preserve">(Non) Consumables </t>
  </si>
  <si>
    <t>these are examples, modify when needed.</t>
  </si>
  <si>
    <t xml:space="preserve">  machine runs 1 K</t>
  </si>
  <si>
    <t xml:space="preserve">  Montly</t>
  </si>
  <si>
    <t xml:space="preserve">Number of items deployed per cycle
</t>
  </si>
  <si>
    <t>Number of articles if item is a set</t>
  </si>
  <si>
    <t xml:space="preserve">  on demand</t>
  </si>
  <si>
    <t>&lt;Example: Chamber cleaner kit&gt;</t>
  </si>
  <si>
    <t>Price 2026 / Euro of item to be deployed</t>
  </si>
  <si>
    <t>&lt;Example: Safety glasses</t>
  </si>
  <si>
    <t xml:space="preserve">  at replacing</t>
  </si>
  <si>
    <t>Note: With reference to the Procurement Guide section 6.2.1: Rows can be added as needed. Lines 1-4 are to stay.</t>
  </si>
  <si>
    <t>&lt;Example: Vacuum pump</t>
  </si>
  <si>
    <t xml:space="preserve">Type of cycle
(adjust "drop down menus" if needed)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</si>
</sst>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quot;€&quot;\ #,##0"/>
    <numFmt numFmtId="166" formatCode="&quot;€&quot;\ #,##0.00"/>
    <numFmt numFmtId="167" formatCode="0.0"/>
  </numFmts>
  <fonts count="25"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
      <b/>
      <sz val="9"/>
      <color indexed="81"/>
      <name val="Tahoma"/>
      <family val="2"/>
    </font>
    <font>
      <sz val="9"/>
      <color indexed="81"/>
      <name val="Tahoma"/>
      <family val="2"/>
    </font>
  </fonts>
  <fills count="1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tint="-0.249977111117893"/>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6">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165" fontId="15" fillId="0" borderId="7" xfId="0" applyNumberFormat="1" applyFont="1" applyBorder="1" applyAlignment="1">
      <alignment horizontal="right" vertical="center"/>
    </xf>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4" borderId="7" xfId="0" applyFont="1" applyFill="1" applyBorder="1" applyProtection="1">
      <protection locked="0"/>
    </xf>
    <xf numFmtId="0" fontId="15" fillId="5" borderId="0" xfId="0" applyFont="1" applyFill="1" applyAlignment="1">
      <alignment wrapText="1"/>
    </xf>
    <xf numFmtId="0" fontId="15" fillId="0" borderId="0" xfId="0" applyFont="1" applyAlignment="1">
      <alignment wrapText="1"/>
    </xf>
    <xf numFmtId="0" fontId="14" fillId="0" borderId="8" xfId="0" applyFont="1" applyBorder="1" applyAlignment="1">
      <alignment horizontal="center" wrapText="1"/>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0" fontId="15" fillId="0" borderId="13" xfId="0" applyFont="1" applyBorder="1" applyAlignment="1">
      <alignment horizontal="left" vertical="top" wrapText="1"/>
    </xf>
    <xf numFmtId="0" fontId="15" fillId="0" borderId="12" xfId="0" applyFont="1" applyBorder="1" applyAlignment="1">
      <alignment horizontal="left" vertical="top" wrapText="1"/>
    </xf>
    <xf numFmtId="0" fontId="15" fillId="0" borderId="11" xfId="0" applyFont="1" applyBorder="1" applyAlignment="1">
      <alignment horizontal="left" vertical="top" wrapText="1"/>
    </xf>
    <xf numFmtId="166" fontId="15" fillId="8" borderId="7" xfId="0" applyNumberFormat="1" applyFont="1" applyFill="1" applyBorder="1" applyAlignment="1" applyProtection="1">
      <alignment horizontal="left" vertical="top" wrapText="1"/>
      <protection locked="0"/>
    </xf>
    <xf numFmtId="0" fontId="14" fillId="9" borderId="9" xfId="0" applyFont="1" applyFill="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5" fillId="8" borderId="7"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center"/>
      <protection locked="0"/>
    </xf>
    <xf numFmtId="0" fontId="15" fillId="4" borderId="7" xfId="0" applyFont="1" applyFill="1" applyBorder="1" applyAlignment="1" applyProtection="1">
      <alignment horizontal="center"/>
      <protection locked="0"/>
    </xf>
    <xf numFmtId="0" fontId="14" fillId="0" borderId="7" xfId="0" applyFont="1" applyBorder="1" applyAlignment="1">
      <alignment horizontal="center" vertical="top"/>
    </xf>
    <xf numFmtId="166" fontId="15" fillId="4" borderId="7" xfId="0" applyNumberFormat="1" applyFont="1" applyFill="1" applyBorder="1" applyAlignment="1" applyProtection="1">
      <alignment horizontal="right" vertical="center"/>
      <protection locked="0"/>
    </xf>
    <xf numFmtId="166" fontId="15" fillId="0" borderId="7" xfId="0" applyNumberFormat="1" applyFont="1" applyBorder="1" applyAlignment="1">
      <alignment horizontal="right" vertical="center"/>
    </xf>
    <xf numFmtId="166" fontId="15" fillId="8" borderId="7" xfId="0" applyNumberFormat="1" applyFont="1" applyFill="1" applyBorder="1" applyAlignment="1" applyProtection="1">
      <alignment horizontal="right" vertical="center"/>
      <protection locked="0"/>
    </xf>
    <xf numFmtId="166" fontId="15" fillId="4" borderId="7" xfId="0" applyNumberFormat="1" applyFont="1" applyFill="1" applyBorder="1" applyAlignment="1" applyProtection="1">
      <alignment horizontal="right" vertical="top" wrapText="1"/>
      <protection locked="0"/>
    </xf>
    <xf numFmtId="166" fontId="15" fillId="2" borderId="7" xfId="0" applyNumberFormat="1" applyFont="1" applyFill="1" applyBorder="1" applyAlignment="1">
      <alignment horizontal="right" vertical="top" wrapText="1"/>
    </xf>
    <xf numFmtId="165" fontId="15" fillId="10" borderId="7" xfId="0" applyNumberFormat="1" applyFont="1" applyFill="1" applyBorder="1" applyAlignment="1">
      <alignment horizontal="right" vertical="top" wrapText="1"/>
    </xf>
    <xf numFmtId="165" fontId="15" fillId="10" borderId="7" xfId="0" applyNumberFormat="1" applyFont="1" applyFill="1" applyBorder="1" applyAlignment="1">
      <alignment vertical="center"/>
    </xf>
    <xf numFmtId="0" fontId="15" fillId="9" borderId="6" xfId="0" applyFont="1" applyFill="1" applyBorder="1" applyAlignment="1">
      <alignment wrapText="1"/>
    </xf>
    <xf numFmtId="0" fontId="14" fillId="0" borderId="8" xfId="0" applyFont="1" applyBorder="1" applyAlignment="1">
      <alignment horizontal="left" vertical="top" wrapText="1"/>
    </xf>
    <xf numFmtId="0" fontId="15" fillId="5" borderId="6" xfId="0" applyFont="1" applyFill="1" applyBorder="1" applyAlignment="1">
      <alignment horizontal="left" vertical="top" wrapText="1"/>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15" fillId="8" borderId="8" xfId="0" applyFont="1" applyFill="1" applyBorder="1" applyAlignment="1">
      <alignment horizontal="left" vertical="top" wrapText="1"/>
    </xf>
    <xf numFmtId="49" fontId="15" fillId="8" borderId="7" xfId="0" applyNumberFormat="1" applyFont="1" applyFill="1" applyBorder="1" applyAlignment="1">
      <alignment horizontal="left" vertical="top" wrapText="1"/>
    </xf>
    <xf numFmtId="167" fontId="15" fillId="8" borderId="7" xfId="0" applyNumberFormat="1" applyFont="1" applyFill="1" applyBorder="1" applyAlignment="1">
      <alignment horizontal="center" vertical="top" wrapText="1"/>
    </xf>
    <xf numFmtId="0" fontId="15" fillId="8" borderId="7" xfId="0" applyFont="1" applyFill="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0" fontId="15" fillId="8" borderId="7" xfId="0" applyFont="1" applyFill="1" applyBorder="1" applyAlignment="1">
      <alignment horizontal="center" vertical="top" wrapText="1"/>
    </xf>
    <xf numFmtId="166" fontId="15" fillId="8" borderId="8" xfId="0" applyNumberFormat="1" applyFont="1" applyFill="1" applyBorder="1" applyAlignment="1">
      <alignment horizontal="right" vertical="top" wrapText="1"/>
    </xf>
    <xf numFmtId="166" fontId="15" fillId="8" borderId="7" xfId="0" applyNumberFormat="1" applyFont="1" applyFill="1" applyBorder="1" applyAlignment="1">
      <alignment horizontal="left" vertical="top" wrapText="1"/>
    </xf>
    <xf numFmtId="0" fontId="0" fillId="12" borderId="0" xfId="0" applyFill="1" applyAlignment="1">
      <alignment horizontal="left" vertical="top"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2" fontId="18" fillId="7" borderId="5" xfId="0" applyNumberFormat="1" applyFont="1" applyFill="1" applyBorder="1" applyAlignment="1">
      <alignment horizontal="center" vertical="top" wrapText="1"/>
    </xf>
    <xf numFmtId="0" fontId="17" fillId="7" borderId="0" xfId="0" applyFont="1" applyFill="1" applyAlignment="1">
      <alignment horizontal="center" vertical="top" wrapText="1"/>
    </xf>
    <xf numFmtId="0" fontId="17" fillId="7" borderId="6"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4" fillId="0" borderId="8" xfId="0" applyFont="1" applyBorder="1" applyAlignment="1" applyProtection="1">
      <alignment horizontal="right" vertical="top" wrapText="1"/>
      <protection locked="0"/>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top" wrapText="1"/>
    </xf>
    <xf numFmtId="0" fontId="0" fillId="0" borderId="10" xfId="0" applyBorder="1" applyAlignment="1">
      <alignment vertical="top"/>
    </xf>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8"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0" borderId="13" xfId="0" applyBorder="1" applyAlignment="1">
      <alignment vertical="center"/>
    </xf>
    <xf numFmtId="0" fontId="0" fillId="0" borderId="12" xfId="0" applyBorder="1" applyAlignment="1">
      <alignment vertical="center"/>
    </xf>
    <xf numFmtId="0" fontId="15" fillId="0" borderId="2" xfId="0" applyFont="1" applyBorder="1" applyAlignment="1">
      <alignment horizontal="center" vertical="center" wrapText="1"/>
    </xf>
    <xf numFmtId="2" fontId="18" fillId="9" borderId="5" xfId="0" applyNumberFormat="1" applyFont="1" applyFill="1" applyBorder="1" applyAlignment="1">
      <alignment horizontal="center" vertical="top" wrapText="1"/>
    </xf>
    <xf numFmtId="0" fontId="0" fillId="0" borderId="0" xfId="0" applyAlignment="1">
      <alignment wrapText="1"/>
    </xf>
    <xf numFmtId="0" fontId="0" fillId="0" borderId="6" xfId="0" applyBorder="1" applyAlignment="1">
      <alignment wrapText="1"/>
    </xf>
    <xf numFmtId="0" fontId="14" fillId="12" borderId="1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4" zoomScaleNormal="100" workbookViewId="0">
      <selection activeCell="A4" sqref="A4:E4"/>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106"/>
      <c r="B2" s="106"/>
      <c r="C2" s="106"/>
      <c r="D2" s="106"/>
      <c r="E2" s="106"/>
    </row>
    <row r="3" spans="1:5" ht="10.5" customHeight="1" x14ac:dyDescent="0.4">
      <c r="C3" s="2"/>
    </row>
    <row r="4" spans="1:5" ht="73" customHeight="1" x14ac:dyDescent="0.35">
      <c r="A4" s="107" t="s">
        <v>11</v>
      </c>
      <c r="B4" s="108"/>
      <c r="C4" s="108"/>
      <c r="D4" s="108"/>
      <c r="E4" s="108"/>
    </row>
    <row r="5" spans="1:5" ht="31.5" customHeight="1" x14ac:dyDescent="0.4">
      <c r="A5" s="109" t="s">
        <v>42</v>
      </c>
      <c r="B5" s="110"/>
      <c r="C5" s="110"/>
      <c r="D5" s="110"/>
      <c r="E5" s="110"/>
    </row>
    <row r="6" spans="1:5" ht="14.5" x14ac:dyDescent="0.35">
      <c r="A6" s="111"/>
      <c r="B6" s="112"/>
      <c r="C6" s="112"/>
      <c r="D6" s="112"/>
      <c r="E6" s="112"/>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7TuM+xlCZllASkMq8CnqdcLecgMgBN3x7r8ek+RPTFORu/fHXg0g8pOGC+PjiNxvufeaWKPxQiRG/F6+LJn8EQ==" saltValue="A4fI9ib7aedNQvDBWRNriQ=="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6" sqref="C6"/>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51" t="s">
        <v>10</v>
      </c>
      <c r="C1" s="52" t="s">
        <v>4</v>
      </c>
    </row>
    <row r="2" spans="1:3" ht="18" x14ac:dyDescent="0.35">
      <c r="A2" s="53"/>
      <c r="B2" s="54"/>
      <c r="C2" s="55"/>
    </row>
    <row r="3" spans="1:3" ht="18.5" thickBot="1" x14ac:dyDescent="0.4">
      <c r="A3" s="53"/>
      <c r="B3" s="54"/>
      <c r="C3" s="55"/>
    </row>
    <row r="4" spans="1:3" ht="19.5" thickTop="1" thickBot="1" x14ac:dyDescent="0.4">
      <c r="A4" s="53"/>
      <c r="B4" s="56" t="s">
        <v>5</v>
      </c>
      <c r="C4" s="57" t="s">
        <v>6</v>
      </c>
    </row>
    <row r="5" spans="1:3" ht="19.5" thickTop="1" thickBot="1" x14ac:dyDescent="0.4">
      <c r="A5" s="53"/>
      <c r="B5" s="58"/>
      <c r="C5" s="57"/>
    </row>
    <row r="6" spans="1:3" ht="56.5" thickTop="1" thickBot="1" x14ac:dyDescent="0.4">
      <c r="A6" s="53"/>
      <c r="B6" s="59" t="s">
        <v>7</v>
      </c>
      <c r="C6" s="57" t="s">
        <v>36</v>
      </c>
    </row>
    <row r="7" spans="1:3" ht="19.5" thickTop="1" thickBot="1" x14ac:dyDescent="0.4">
      <c r="A7" s="53"/>
      <c r="B7" s="58"/>
      <c r="C7" s="57"/>
    </row>
    <row r="8" spans="1:3" ht="38" thickTop="1" thickBot="1" x14ac:dyDescent="0.4">
      <c r="A8" s="53"/>
      <c r="B8" s="63" t="s">
        <v>7</v>
      </c>
      <c r="C8" s="57" t="s">
        <v>37</v>
      </c>
    </row>
    <row r="9" spans="1:3" ht="19.5" thickTop="1" thickBot="1" x14ac:dyDescent="0.4">
      <c r="A9" s="53"/>
      <c r="B9" s="60"/>
      <c r="C9" s="61"/>
    </row>
    <row r="10" spans="1:3" ht="19.5" thickTop="1" thickBot="1" x14ac:dyDescent="0.4">
      <c r="A10" s="53"/>
      <c r="B10" s="62" t="s">
        <v>8</v>
      </c>
      <c r="C10" s="57" t="s">
        <v>35</v>
      </c>
    </row>
    <row r="11" spans="1:3" ht="18.5" thickTop="1" x14ac:dyDescent="0.35">
      <c r="A11" s="53"/>
      <c r="B11" s="54"/>
      <c r="C11" s="55"/>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5"/>
  <sheetViews>
    <sheetView showGridLines="0" tabSelected="1" workbookViewId="0">
      <selection activeCell="D6" sqref="D6"/>
    </sheetView>
  </sheetViews>
  <sheetFormatPr defaultRowHeight="12" x14ac:dyDescent="0.35"/>
  <cols>
    <col min="1" max="1" width="9.1796875" style="65" customWidth="1"/>
    <col min="2" max="2" width="82.26953125" style="65" customWidth="1"/>
    <col min="3" max="3" width="9.453125" style="65" bestFit="1" customWidth="1"/>
    <col min="4" max="4" width="16.7265625" style="65" customWidth="1"/>
    <col min="5" max="5" width="17.81640625" style="65" customWidth="1"/>
    <col min="6" max="6" width="15.1796875" style="64" customWidth="1"/>
    <col min="7" max="7" width="15.26953125" style="64" customWidth="1"/>
    <col min="8" max="68" width="8.7265625" style="64"/>
    <col min="69" max="16384" width="8.7265625" style="65"/>
  </cols>
  <sheetData>
    <row r="1" spans="1:5" ht="21" customHeight="1" x14ac:dyDescent="0.35">
      <c r="A1" s="113" t="s">
        <v>29</v>
      </c>
      <c r="B1" s="114"/>
      <c r="C1" s="114"/>
      <c r="D1" s="114"/>
      <c r="E1" s="115"/>
    </row>
    <row r="2" spans="1:5" ht="21" customHeight="1" x14ac:dyDescent="0.35">
      <c r="A2" s="116" t="s">
        <v>55</v>
      </c>
      <c r="B2" s="117"/>
      <c r="C2" s="117"/>
      <c r="D2" s="117"/>
      <c r="E2" s="118"/>
    </row>
    <row r="3" spans="1:5" ht="24" x14ac:dyDescent="0.35">
      <c r="A3" s="66" t="s">
        <v>9</v>
      </c>
      <c r="B3" s="66" t="s">
        <v>31</v>
      </c>
      <c r="C3" s="77" t="s">
        <v>48</v>
      </c>
      <c r="D3" s="67" t="s">
        <v>38</v>
      </c>
      <c r="E3" s="67" t="s">
        <v>12</v>
      </c>
    </row>
    <row r="4" spans="1:5" ht="17" customHeight="1" x14ac:dyDescent="0.35">
      <c r="A4" s="40">
        <v>1</v>
      </c>
      <c r="B4" s="68" t="s">
        <v>54</v>
      </c>
      <c r="C4" s="68">
        <v>1</v>
      </c>
      <c r="D4" s="88">
        <v>0</v>
      </c>
      <c r="E4" s="89">
        <f>C4*D4</f>
        <v>0</v>
      </c>
    </row>
    <row r="5" spans="1:5" ht="14.5" x14ac:dyDescent="0.35">
      <c r="A5" s="78">
        <v>2</v>
      </c>
      <c r="B5" s="125" t="s">
        <v>49</v>
      </c>
      <c r="C5" s="126"/>
      <c r="D5" s="126"/>
      <c r="E5" s="127"/>
    </row>
    <row r="6" spans="1:5" ht="13.5" customHeight="1" x14ac:dyDescent="0.35">
      <c r="A6" s="79"/>
      <c r="B6" s="72" t="s">
        <v>57</v>
      </c>
      <c r="C6" s="68">
        <v>1</v>
      </c>
      <c r="D6" s="88">
        <v>0</v>
      </c>
      <c r="E6" s="89">
        <f>C6*D6</f>
        <v>0</v>
      </c>
    </row>
    <row r="7" spans="1:5" ht="13.5" customHeight="1" x14ac:dyDescent="0.35">
      <c r="A7" s="79">
        <v>3</v>
      </c>
      <c r="B7" s="72" t="s">
        <v>50</v>
      </c>
      <c r="C7" s="68">
        <v>1</v>
      </c>
      <c r="D7" s="88">
        <v>0</v>
      </c>
      <c r="E7" s="89">
        <f t="shared" ref="E7:E10" si="0">C7*D7</f>
        <v>0</v>
      </c>
    </row>
    <row r="8" spans="1:5" ht="13.5" customHeight="1" x14ac:dyDescent="0.35">
      <c r="A8" s="79"/>
      <c r="B8" s="72" t="s">
        <v>51</v>
      </c>
      <c r="C8" s="68">
        <v>1</v>
      </c>
      <c r="D8" s="88">
        <v>0</v>
      </c>
      <c r="E8" s="89">
        <f t="shared" si="0"/>
        <v>0</v>
      </c>
    </row>
    <row r="9" spans="1:5" x14ac:dyDescent="0.35">
      <c r="A9" s="79"/>
      <c r="B9" s="72" t="s">
        <v>56</v>
      </c>
      <c r="C9" s="68">
        <v>1</v>
      </c>
      <c r="D9" s="88">
        <v>0</v>
      </c>
      <c r="E9" s="89">
        <f t="shared" si="0"/>
        <v>0</v>
      </c>
    </row>
    <row r="10" spans="1:5" s="64" customFormat="1" x14ac:dyDescent="0.35">
      <c r="A10" s="79"/>
      <c r="B10" s="80" t="s">
        <v>52</v>
      </c>
      <c r="C10" s="68">
        <v>1</v>
      </c>
      <c r="D10" s="88">
        <v>0</v>
      </c>
      <c r="E10" s="89">
        <f t="shared" si="0"/>
        <v>0</v>
      </c>
    </row>
    <row r="11" spans="1:5" s="64" customFormat="1" ht="14.5" x14ac:dyDescent="0.35">
      <c r="A11" s="78">
        <v>4</v>
      </c>
      <c r="B11" s="128" t="s">
        <v>53</v>
      </c>
      <c r="C11" s="126"/>
      <c r="D11" s="127"/>
      <c r="E11" s="90">
        <f>SUM(E4:E10)</f>
        <v>0</v>
      </c>
    </row>
    <row r="12" spans="1:5" s="64" customFormat="1" x14ac:dyDescent="0.35">
      <c r="A12" s="73"/>
      <c r="B12" s="74"/>
      <c r="C12" s="74"/>
      <c r="D12" s="74"/>
      <c r="E12" s="75"/>
    </row>
    <row r="13" spans="1:5" s="64" customFormat="1" ht="12" customHeight="1" x14ac:dyDescent="0.35">
      <c r="A13" s="122" t="s">
        <v>44</v>
      </c>
      <c r="B13" s="123"/>
      <c r="C13" s="123"/>
      <c r="D13" s="123"/>
      <c r="E13" s="124"/>
    </row>
    <row r="14" spans="1:5" s="64" customFormat="1" ht="24" x14ac:dyDescent="0.35">
      <c r="A14" s="40">
        <v>5</v>
      </c>
      <c r="B14" s="40" t="s">
        <v>45</v>
      </c>
      <c r="C14" s="40">
        <v>1</v>
      </c>
      <c r="D14" s="76">
        <v>0</v>
      </c>
      <c r="E14" s="69">
        <f t="shared" ref="E14:E16" si="1">D14</f>
        <v>0</v>
      </c>
    </row>
    <row r="15" spans="1:5" s="64" customFormat="1" ht="24" x14ac:dyDescent="0.35">
      <c r="A15" s="40">
        <f>A14+1</f>
        <v>6</v>
      </c>
      <c r="B15" s="40" t="s">
        <v>46</v>
      </c>
      <c r="C15" s="40">
        <v>1</v>
      </c>
      <c r="D15" s="76">
        <v>0</v>
      </c>
      <c r="E15" s="69">
        <f t="shared" si="1"/>
        <v>0</v>
      </c>
    </row>
    <row r="16" spans="1:5" s="64" customFormat="1" ht="24" x14ac:dyDescent="0.35">
      <c r="A16" s="40">
        <f t="shared" ref="A16" si="2">A15+1</f>
        <v>7</v>
      </c>
      <c r="B16" s="40" t="s">
        <v>47</v>
      </c>
      <c r="C16" s="40">
        <v>1</v>
      </c>
      <c r="D16" s="76">
        <v>0</v>
      </c>
      <c r="E16" s="69">
        <f t="shared" si="1"/>
        <v>0</v>
      </c>
    </row>
    <row r="17" spans="1:5" s="64" customFormat="1" x14ac:dyDescent="0.35">
      <c r="A17" s="40"/>
      <c r="B17" s="40"/>
      <c r="C17" s="40"/>
      <c r="D17" s="40"/>
      <c r="E17" s="40"/>
    </row>
    <row r="18" spans="1:5" s="64" customFormat="1" ht="34.5" customHeight="1" x14ac:dyDescent="0.35">
      <c r="A18" s="119" t="s">
        <v>41</v>
      </c>
      <c r="B18" s="120"/>
      <c r="C18" s="120"/>
      <c r="D18" s="120"/>
      <c r="E18" s="121"/>
    </row>
    <row r="19" spans="1:5" s="64" customFormat="1" ht="24" x14ac:dyDescent="0.35">
      <c r="A19" s="70" t="s">
        <v>39</v>
      </c>
      <c r="B19" s="70" t="s">
        <v>13</v>
      </c>
      <c r="C19" s="66" t="s">
        <v>40</v>
      </c>
      <c r="D19" s="66" t="s">
        <v>38</v>
      </c>
      <c r="E19" s="67" t="s">
        <v>12</v>
      </c>
    </row>
    <row r="20" spans="1:5" s="64" customFormat="1" x14ac:dyDescent="0.35">
      <c r="A20" s="40">
        <v>8</v>
      </c>
      <c r="B20" s="71" t="s">
        <v>66</v>
      </c>
      <c r="C20" s="71">
        <v>1</v>
      </c>
      <c r="D20" s="76">
        <v>0</v>
      </c>
      <c r="E20" s="69">
        <f>C20*D20</f>
        <v>0</v>
      </c>
    </row>
    <row r="21" spans="1:5" s="64" customFormat="1" x14ac:dyDescent="0.35">
      <c r="A21" s="40">
        <f>A20+1</f>
        <v>9</v>
      </c>
      <c r="B21" s="71"/>
      <c r="C21" s="71"/>
      <c r="D21" s="76">
        <v>0</v>
      </c>
      <c r="E21" s="69">
        <f t="shared" ref="E21:E45" si="3">C21*D21</f>
        <v>0</v>
      </c>
    </row>
    <row r="22" spans="1:5" s="64" customFormat="1" x14ac:dyDescent="0.35">
      <c r="A22" s="40">
        <f t="shared" ref="A22:A45" si="4">A21+1</f>
        <v>10</v>
      </c>
      <c r="B22" s="71"/>
      <c r="C22" s="71"/>
      <c r="D22" s="76">
        <v>0</v>
      </c>
      <c r="E22" s="69">
        <f t="shared" si="3"/>
        <v>0</v>
      </c>
    </row>
    <row r="23" spans="1:5" s="64" customFormat="1" x14ac:dyDescent="0.35">
      <c r="A23" s="40">
        <f t="shared" si="4"/>
        <v>11</v>
      </c>
      <c r="B23" s="71"/>
      <c r="C23" s="71"/>
      <c r="D23" s="76">
        <v>0</v>
      </c>
      <c r="E23" s="69">
        <f t="shared" si="3"/>
        <v>0</v>
      </c>
    </row>
    <row r="24" spans="1:5" s="64" customFormat="1" x14ac:dyDescent="0.35">
      <c r="A24" s="40">
        <f t="shared" si="4"/>
        <v>12</v>
      </c>
      <c r="B24" s="71"/>
      <c r="C24" s="71"/>
      <c r="D24" s="76">
        <v>0</v>
      </c>
      <c r="E24" s="69">
        <f t="shared" si="3"/>
        <v>0</v>
      </c>
    </row>
    <row r="25" spans="1:5" s="64" customFormat="1" x14ac:dyDescent="0.35">
      <c r="A25" s="40">
        <f t="shared" si="4"/>
        <v>13</v>
      </c>
      <c r="B25" s="71"/>
      <c r="C25" s="71"/>
      <c r="D25" s="76">
        <v>0</v>
      </c>
      <c r="E25" s="69">
        <f t="shared" si="3"/>
        <v>0</v>
      </c>
    </row>
    <row r="26" spans="1:5" s="64" customFormat="1" x14ac:dyDescent="0.35">
      <c r="A26" s="40">
        <f t="shared" si="4"/>
        <v>14</v>
      </c>
      <c r="B26" s="71"/>
      <c r="C26" s="71"/>
      <c r="D26" s="76">
        <v>0</v>
      </c>
      <c r="E26" s="69">
        <f t="shared" si="3"/>
        <v>0</v>
      </c>
    </row>
    <row r="27" spans="1:5" s="64" customFormat="1" x14ac:dyDescent="0.35">
      <c r="A27" s="40">
        <f t="shared" si="4"/>
        <v>15</v>
      </c>
      <c r="B27" s="71"/>
      <c r="C27" s="71"/>
      <c r="D27" s="76">
        <v>0</v>
      </c>
      <c r="E27" s="69">
        <f t="shared" si="3"/>
        <v>0</v>
      </c>
    </row>
    <row r="28" spans="1:5" s="64" customFormat="1" x14ac:dyDescent="0.35">
      <c r="A28" s="40">
        <f t="shared" si="4"/>
        <v>16</v>
      </c>
      <c r="B28" s="71"/>
      <c r="C28" s="71"/>
      <c r="D28" s="76">
        <v>0</v>
      </c>
      <c r="E28" s="69">
        <f t="shared" si="3"/>
        <v>0</v>
      </c>
    </row>
    <row r="29" spans="1:5" s="64" customFormat="1" x14ac:dyDescent="0.35">
      <c r="A29" s="40">
        <f t="shared" si="4"/>
        <v>17</v>
      </c>
      <c r="B29" s="71"/>
      <c r="C29" s="71"/>
      <c r="D29" s="76">
        <v>0</v>
      </c>
      <c r="E29" s="69">
        <f t="shared" si="3"/>
        <v>0</v>
      </c>
    </row>
    <row r="30" spans="1:5" s="64" customFormat="1" x14ac:dyDescent="0.35">
      <c r="A30" s="40">
        <f t="shared" si="4"/>
        <v>18</v>
      </c>
      <c r="B30" s="71"/>
      <c r="C30" s="71"/>
      <c r="D30" s="76">
        <v>0</v>
      </c>
      <c r="E30" s="69">
        <f t="shared" si="3"/>
        <v>0</v>
      </c>
    </row>
    <row r="31" spans="1:5" s="64" customFormat="1" x14ac:dyDescent="0.35">
      <c r="A31" s="40">
        <f t="shared" si="4"/>
        <v>19</v>
      </c>
      <c r="B31" s="71"/>
      <c r="C31" s="71"/>
      <c r="D31" s="76">
        <v>0</v>
      </c>
      <c r="E31" s="69">
        <f t="shared" si="3"/>
        <v>0</v>
      </c>
    </row>
    <row r="32" spans="1:5" s="64" customFormat="1" x14ac:dyDescent="0.35">
      <c r="A32" s="40">
        <f t="shared" si="4"/>
        <v>20</v>
      </c>
      <c r="B32" s="71"/>
      <c r="C32" s="71"/>
      <c r="D32" s="76">
        <v>0</v>
      </c>
      <c r="E32" s="69">
        <f t="shared" si="3"/>
        <v>0</v>
      </c>
    </row>
    <row r="33" spans="1:5" s="64" customFormat="1" x14ac:dyDescent="0.35">
      <c r="A33" s="40">
        <f t="shared" si="4"/>
        <v>21</v>
      </c>
      <c r="B33" s="71"/>
      <c r="C33" s="71"/>
      <c r="D33" s="76">
        <v>0</v>
      </c>
      <c r="E33" s="69">
        <f t="shared" si="3"/>
        <v>0</v>
      </c>
    </row>
    <row r="34" spans="1:5" s="64" customFormat="1" x14ac:dyDescent="0.35">
      <c r="A34" s="40">
        <f t="shared" si="4"/>
        <v>22</v>
      </c>
      <c r="B34" s="71"/>
      <c r="C34" s="71"/>
      <c r="D34" s="76">
        <v>0</v>
      </c>
      <c r="E34" s="69">
        <f t="shared" si="3"/>
        <v>0</v>
      </c>
    </row>
    <row r="35" spans="1:5" s="64" customFormat="1" x14ac:dyDescent="0.35">
      <c r="A35" s="40">
        <f t="shared" si="4"/>
        <v>23</v>
      </c>
      <c r="B35" s="71"/>
      <c r="C35" s="71"/>
      <c r="D35" s="76">
        <v>0</v>
      </c>
      <c r="E35" s="69">
        <f t="shared" si="3"/>
        <v>0</v>
      </c>
    </row>
    <row r="36" spans="1:5" s="64" customFormat="1" x14ac:dyDescent="0.35">
      <c r="A36" s="40">
        <f t="shared" si="4"/>
        <v>24</v>
      </c>
      <c r="B36" s="71"/>
      <c r="C36" s="71"/>
      <c r="D36" s="76">
        <v>0</v>
      </c>
      <c r="E36" s="69">
        <f t="shared" si="3"/>
        <v>0</v>
      </c>
    </row>
    <row r="37" spans="1:5" s="64" customFormat="1" x14ac:dyDescent="0.35">
      <c r="A37" s="40">
        <f t="shared" si="4"/>
        <v>25</v>
      </c>
      <c r="B37" s="71"/>
      <c r="C37" s="71"/>
      <c r="D37" s="76">
        <v>0</v>
      </c>
      <c r="E37" s="69">
        <f t="shared" si="3"/>
        <v>0</v>
      </c>
    </row>
    <row r="38" spans="1:5" s="64" customFormat="1" x14ac:dyDescent="0.35">
      <c r="A38" s="40">
        <f t="shared" si="4"/>
        <v>26</v>
      </c>
      <c r="B38" s="71"/>
      <c r="C38" s="71"/>
      <c r="D38" s="76">
        <v>0</v>
      </c>
      <c r="E38" s="69">
        <f t="shared" si="3"/>
        <v>0</v>
      </c>
    </row>
    <row r="39" spans="1:5" s="64" customFormat="1" x14ac:dyDescent="0.35">
      <c r="A39" s="40">
        <f t="shared" si="4"/>
        <v>27</v>
      </c>
      <c r="B39" s="71"/>
      <c r="C39" s="71"/>
      <c r="D39" s="76">
        <v>0</v>
      </c>
      <c r="E39" s="69">
        <f t="shared" si="3"/>
        <v>0</v>
      </c>
    </row>
    <row r="40" spans="1:5" s="64" customFormat="1" x14ac:dyDescent="0.35">
      <c r="A40" s="40">
        <f t="shared" si="4"/>
        <v>28</v>
      </c>
      <c r="B40" s="71"/>
      <c r="C40" s="71"/>
      <c r="D40" s="76">
        <v>0</v>
      </c>
      <c r="E40" s="69">
        <f t="shared" si="3"/>
        <v>0</v>
      </c>
    </row>
    <row r="41" spans="1:5" s="64" customFormat="1" x14ac:dyDescent="0.35">
      <c r="A41" s="40">
        <f t="shared" si="4"/>
        <v>29</v>
      </c>
      <c r="B41" s="71"/>
      <c r="C41" s="71"/>
      <c r="D41" s="76">
        <v>0</v>
      </c>
      <c r="E41" s="69">
        <f t="shared" si="3"/>
        <v>0</v>
      </c>
    </row>
    <row r="42" spans="1:5" s="64" customFormat="1" x14ac:dyDescent="0.35">
      <c r="A42" s="40">
        <f t="shared" si="4"/>
        <v>30</v>
      </c>
      <c r="B42" s="71"/>
      <c r="C42" s="71"/>
      <c r="D42" s="76">
        <v>0</v>
      </c>
      <c r="E42" s="69">
        <f t="shared" si="3"/>
        <v>0</v>
      </c>
    </row>
    <row r="43" spans="1:5" s="64" customFormat="1" x14ac:dyDescent="0.35">
      <c r="A43" s="40">
        <f t="shared" si="4"/>
        <v>31</v>
      </c>
      <c r="B43" s="71"/>
      <c r="C43" s="71"/>
      <c r="D43" s="76">
        <v>0</v>
      </c>
      <c r="E43" s="69">
        <f t="shared" si="3"/>
        <v>0</v>
      </c>
    </row>
    <row r="44" spans="1:5" s="64" customFormat="1" x14ac:dyDescent="0.35">
      <c r="A44" s="40">
        <f t="shared" si="4"/>
        <v>32</v>
      </c>
      <c r="B44" s="71"/>
      <c r="C44" s="71"/>
      <c r="D44" s="76">
        <v>0</v>
      </c>
      <c r="E44" s="69">
        <f t="shared" si="3"/>
        <v>0</v>
      </c>
    </row>
    <row r="45" spans="1:5" s="64" customFormat="1" x14ac:dyDescent="0.35">
      <c r="A45" s="40">
        <f t="shared" si="4"/>
        <v>33</v>
      </c>
      <c r="B45" s="71"/>
      <c r="C45" s="71"/>
      <c r="D45" s="76">
        <v>0</v>
      </c>
      <c r="E45" s="69">
        <f t="shared" si="3"/>
        <v>0</v>
      </c>
    </row>
    <row r="46" spans="1:5" s="64" customFormat="1" x14ac:dyDescent="0.35">
      <c r="A46" s="40"/>
      <c r="B46" s="50"/>
      <c r="C46" s="40"/>
      <c r="D46" s="40"/>
      <c r="E46" s="40"/>
    </row>
    <row r="47" spans="1:5" s="64" customFormat="1" x14ac:dyDescent="0.35"/>
    <row r="48" spans="1:5" s="64" customFormat="1" x14ac:dyDescent="0.35"/>
    <row r="49" s="64" customFormat="1" x14ac:dyDescent="0.35"/>
    <row r="50" s="64" customFormat="1" x14ac:dyDescent="0.35"/>
    <row r="51" s="64" customFormat="1" x14ac:dyDescent="0.35"/>
    <row r="52" s="64" customFormat="1" x14ac:dyDescent="0.35"/>
    <row r="53" s="64" customFormat="1" x14ac:dyDescent="0.35"/>
    <row r="54" s="64" customFormat="1" x14ac:dyDescent="0.35"/>
    <row r="55" s="64" customFormat="1" x14ac:dyDescent="0.35"/>
    <row r="56" s="64" customFormat="1" x14ac:dyDescent="0.35"/>
    <row r="57" s="64" customFormat="1" x14ac:dyDescent="0.35"/>
    <row r="58" s="64" customFormat="1" x14ac:dyDescent="0.35"/>
    <row r="59" s="64" customFormat="1" x14ac:dyDescent="0.35"/>
    <row r="60" s="64" customFormat="1" x14ac:dyDescent="0.35"/>
    <row r="61" s="64" customFormat="1" x14ac:dyDescent="0.35"/>
    <row r="62" s="64" customFormat="1" x14ac:dyDescent="0.35"/>
    <row r="63" s="64" customFormat="1" x14ac:dyDescent="0.35"/>
    <row r="64" s="64" customFormat="1" x14ac:dyDescent="0.35"/>
    <row r="65" s="64" customFormat="1" x14ac:dyDescent="0.35"/>
    <row r="66" s="64" customFormat="1" x14ac:dyDescent="0.35"/>
    <row r="67" s="64" customFormat="1" x14ac:dyDescent="0.35"/>
    <row r="68" s="64" customFormat="1" x14ac:dyDescent="0.35"/>
    <row r="69" s="64" customFormat="1" x14ac:dyDescent="0.35"/>
    <row r="70" s="64" customFormat="1" x14ac:dyDescent="0.35"/>
    <row r="71" s="64" customFormat="1" x14ac:dyDescent="0.35"/>
    <row r="72" s="64" customFormat="1" x14ac:dyDescent="0.35"/>
    <row r="73" s="64" customFormat="1" x14ac:dyDescent="0.35"/>
    <row r="74" s="64" customFormat="1" x14ac:dyDescent="0.35"/>
    <row r="75" s="64" customFormat="1" x14ac:dyDescent="0.35"/>
    <row r="76" s="64" customFormat="1" x14ac:dyDescent="0.35"/>
    <row r="77" s="64" customFormat="1" x14ac:dyDescent="0.35"/>
    <row r="78" s="64" customFormat="1" x14ac:dyDescent="0.35"/>
    <row r="79" s="64" customFormat="1" x14ac:dyDescent="0.35"/>
    <row r="80" s="64" customFormat="1" x14ac:dyDescent="0.35"/>
    <row r="81" s="64" customFormat="1" x14ac:dyDescent="0.35"/>
    <row r="82" s="64" customFormat="1" x14ac:dyDescent="0.35"/>
    <row r="83" s="64" customFormat="1" x14ac:dyDescent="0.35"/>
    <row r="84" s="64" customFormat="1" x14ac:dyDescent="0.35"/>
    <row r="85" s="64" customFormat="1" x14ac:dyDescent="0.35"/>
    <row r="86" s="64" customFormat="1" x14ac:dyDescent="0.35"/>
    <row r="87" s="64" customFormat="1" x14ac:dyDescent="0.35"/>
    <row r="88" s="64" customFormat="1" x14ac:dyDescent="0.35"/>
    <row r="89" s="64" customFormat="1" x14ac:dyDescent="0.35"/>
    <row r="90" s="64" customFormat="1" x14ac:dyDescent="0.35"/>
    <row r="91" s="64" customFormat="1" x14ac:dyDescent="0.35"/>
    <row r="92" s="64" customFormat="1" x14ac:dyDescent="0.35"/>
    <row r="93" s="64" customFormat="1" x14ac:dyDescent="0.35"/>
    <row r="94" s="64" customFormat="1" x14ac:dyDescent="0.35"/>
    <row r="95" s="64" customFormat="1" x14ac:dyDescent="0.35"/>
    <row r="96" s="64" customFormat="1" x14ac:dyDescent="0.35"/>
    <row r="97" s="64" customFormat="1" x14ac:dyDescent="0.35"/>
    <row r="98" s="64" customFormat="1" x14ac:dyDescent="0.35"/>
    <row r="99" s="64" customFormat="1" x14ac:dyDescent="0.35"/>
    <row r="100" s="64" customFormat="1" x14ac:dyDescent="0.35"/>
    <row r="101" s="64" customFormat="1" x14ac:dyDescent="0.35"/>
    <row r="102" s="64" customFormat="1" x14ac:dyDescent="0.35"/>
    <row r="103" s="64" customFormat="1" x14ac:dyDescent="0.35"/>
    <row r="104" s="64" customFormat="1" x14ac:dyDescent="0.35"/>
    <row r="105" s="64" customFormat="1" x14ac:dyDescent="0.35"/>
    <row r="106" s="64" customFormat="1" x14ac:dyDescent="0.35"/>
    <row r="107" s="64" customFormat="1" x14ac:dyDescent="0.35"/>
    <row r="108" s="64" customFormat="1" x14ac:dyDescent="0.35"/>
    <row r="109" s="64" customFormat="1" x14ac:dyDescent="0.35"/>
    <row r="110" s="64" customFormat="1" x14ac:dyDescent="0.35"/>
    <row r="111" s="64" customFormat="1" x14ac:dyDescent="0.35"/>
    <row r="112" s="64" customFormat="1" x14ac:dyDescent="0.35"/>
    <row r="113" s="64" customFormat="1" x14ac:dyDescent="0.35"/>
    <row r="114" s="64" customFormat="1" x14ac:dyDescent="0.35"/>
    <row r="115" s="64" customFormat="1" x14ac:dyDescent="0.35"/>
    <row r="116" s="64" customFormat="1" x14ac:dyDescent="0.35"/>
    <row r="117" s="64" customFormat="1" x14ac:dyDescent="0.35"/>
    <row r="118" s="64" customFormat="1" x14ac:dyDescent="0.35"/>
    <row r="119" s="64" customFormat="1" x14ac:dyDescent="0.35"/>
    <row r="120" s="64" customFormat="1" x14ac:dyDescent="0.35"/>
    <row r="121" s="64" customFormat="1" x14ac:dyDescent="0.35"/>
    <row r="122" s="64" customFormat="1" x14ac:dyDescent="0.35"/>
    <row r="123" s="64" customFormat="1" x14ac:dyDescent="0.35"/>
    <row r="124" s="64" customFormat="1" x14ac:dyDescent="0.35"/>
    <row r="125" s="64" customFormat="1" x14ac:dyDescent="0.35"/>
    <row r="126" s="64" customFormat="1" x14ac:dyDescent="0.35"/>
    <row r="127" s="64" customFormat="1" x14ac:dyDescent="0.35"/>
    <row r="128" s="64" customFormat="1" x14ac:dyDescent="0.35"/>
    <row r="129" s="64" customFormat="1" x14ac:dyDescent="0.35"/>
    <row r="130" s="64" customFormat="1" x14ac:dyDescent="0.35"/>
    <row r="131" s="64" customFormat="1" x14ac:dyDescent="0.35"/>
    <row r="132" s="64" customFormat="1" x14ac:dyDescent="0.35"/>
    <row r="133" s="64" customFormat="1" x14ac:dyDescent="0.35"/>
    <row r="134" s="64" customFormat="1" x14ac:dyDescent="0.35"/>
    <row r="135" s="64" customFormat="1" x14ac:dyDescent="0.35"/>
    <row r="136" s="64" customFormat="1" x14ac:dyDescent="0.35"/>
    <row r="137" s="64" customFormat="1" x14ac:dyDescent="0.35"/>
    <row r="138" s="64" customFormat="1" x14ac:dyDescent="0.35"/>
    <row r="139" s="64" customFormat="1" x14ac:dyDescent="0.35"/>
    <row r="140" s="64" customFormat="1" x14ac:dyDescent="0.35"/>
    <row r="141" s="64" customFormat="1" x14ac:dyDescent="0.35"/>
    <row r="142" s="64" customFormat="1" x14ac:dyDescent="0.35"/>
    <row r="143" s="64" customFormat="1" x14ac:dyDescent="0.35"/>
    <row r="144" s="64" customFormat="1" x14ac:dyDescent="0.35"/>
    <row r="145" s="64" customFormat="1" x14ac:dyDescent="0.35"/>
    <row r="146" s="64" customFormat="1" x14ac:dyDescent="0.35"/>
    <row r="147" s="64" customFormat="1" x14ac:dyDescent="0.35"/>
    <row r="148" s="64" customFormat="1" x14ac:dyDescent="0.35"/>
    <row r="149" s="64" customFormat="1" x14ac:dyDescent="0.35"/>
    <row r="150" s="64" customFormat="1" x14ac:dyDescent="0.35"/>
    <row r="151" s="64" customFormat="1" x14ac:dyDescent="0.35"/>
    <row r="152" s="64" customFormat="1" x14ac:dyDescent="0.35"/>
    <row r="153" s="64" customFormat="1" x14ac:dyDescent="0.35"/>
    <row r="154" s="64" customFormat="1" x14ac:dyDescent="0.35"/>
    <row r="155" s="64" customFormat="1" x14ac:dyDescent="0.35"/>
    <row r="156" s="64" customFormat="1" x14ac:dyDescent="0.35"/>
    <row r="157" s="64" customFormat="1" x14ac:dyDescent="0.35"/>
    <row r="158" s="64" customFormat="1" x14ac:dyDescent="0.35"/>
    <row r="159" s="64" customFormat="1" x14ac:dyDescent="0.35"/>
    <row r="160" s="64" customFormat="1" x14ac:dyDescent="0.35"/>
    <row r="161" s="64" customFormat="1" x14ac:dyDescent="0.35"/>
    <row r="162" s="64" customFormat="1" x14ac:dyDescent="0.35"/>
    <row r="163" s="64" customFormat="1" x14ac:dyDescent="0.35"/>
    <row r="164" s="64" customFormat="1" x14ac:dyDescent="0.35"/>
    <row r="165" s="64" customFormat="1" x14ac:dyDescent="0.35"/>
    <row r="166" s="64" customFormat="1" x14ac:dyDescent="0.35"/>
    <row r="167" s="64" customFormat="1" x14ac:dyDescent="0.35"/>
    <row r="168" s="64" customFormat="1" x14ac:dyDescent="0.35"/>
    <row r="169" s="64" customFormat="1" x14ac:dyDescent="0.35"/>
    <row r="170" s="64" customFormat="1" x14ac:dyDescent="0.35"/>
    <row r="171" s="64" customFormat="1" x14ac:dyDescent="0.35"/>
    <row r="172" s="64" customFormat="1" x14ac:dyDescent="0.35"/>
    <row r="173" s="64" customFormat="1" x14ac:dyDescent="0.35"/>
    <row r="174" s="64" customFormat="1" x14ac:dyDescent="0.35"/>
    <row r="175" s="64" customFormat="1" x14ac:dyDescent="0.35"/>
    <row r="176" s="64" customFormat="1" x14ac:dyDescent="0.35"/>
    <row r="177" s="64" customFormat="1" x14ac:dyDescent="0.35"/>
    <row r="178" s="64" customFormat="1" x14ac:dyDescent="0.35"/>
    <row r="179" s="64" customFormat="1" x14ac:dyDescent="0.35"/>
    <row r="180" s="64" customFormat="1" x14ac:dyDescent="0.35"/>
    <row r="181" s="64" customFormat="1" x14ac:dyDescent="0.35"/>
    <row r="182" s="64" customFormat="1" x14ac:dyDescent="0.35"/>
    <row r="183" s="64" customFormat="1" x14ac:dyDescent="0.35"/>
    <row r="184" s="64" customFormat="1" x14ac:dyDescent="0.35"/>
    <row r="185" s="64" customFormat="1" x14ac:dyDescent="0.35"/>
    <row r="186" s="64" customFormat="1" x14ac:dyDescent="0.35"/>
    <row r="187" s="64" customFormat="1" x14ac:dyDescent="0.35"/>
    <row r="188" s="64" customFormat="1" x14ac:dyDescent="0.35"/>
    <row r="189" s="64" customFormat="1" x14ac:dyDescent="0.35"/>
    <row r="190" s="64" customFormat="1" x14ac:dyDescent="0.35"/>
    <row r="191" s="64" customFormat="1" x14ac:dyDescent="0.35"/>
    <row r="192" s="64" customFormat="1" x14ac:dyDescent="0.35"/>
    <row r="193" s="64" customFormat="1" x14ac:dyDescent="0.35"/>
    <row r="194" s="64" customFormat="1" x14ac:dyDescent="0.35"/>
    <row r="195" s="64" customFormat="1" x14ac:dyDescent="0.35"/>
    <row r="196" s="64" customFormat="1" x14ac:dyDescent="0.35"/>
    <row r="197" s="64" customFormat="1" x14ac:dyDescent="0.35"/>
    <row r="198" s="64" customFormat="1" x14ac:dyDescent="0.35"/>
    <row r="199" s="64" customFormat="1" x14ac:dyDescent="0.35"/>
    <row r="200" s="64" customFormat="1" x14ac:dyDescent="0.35"/>
    <row r="201" s="64" customFormat="1" x14ac:dyDescent="0.35"/>
    <row r="202" s="64" customFormat="1" x14ac:dyDescent="0.35"/>
    <row r="203" s="64" customFormat="1" x14ac:dyDescent="0.35"/>
    <row r="204" s="64" customFormat="1" x14ac:dyDescent="0.35"/>
    <row r="205" s="64" customFormat="1" x14ac:dyDescent="0.35"/>
    <row r="206" s="64" customFormat="1" x14ac:dyDescent="0.35"/>
    <row r="207" s="64" customFormat="1" x14ac:dyDescent="0.35"/>
    <row r="208" s="64" customFormat="1" x14ac:dyDescent="0.35"/>
    <row r="209" s="64" customFormat="1" x14ac:dyDescent="0.35"/>
    <row r="210" s="64" customFormat="1" x14ac:dyDescent="0.35"/>
    <row r="211" s="64" customFormat="1" x14ac:dyDescent="0.35"/>
    <row r="212" s="64" customFormat="1" x14ac:dyDescent="0.35"/>
    <row r="213" s="64" customFormat="1" x14ac:dyDescent="0.35"/>
    <row r="214" s="64" customFormat="1" x14ac:dyDescent="0.35"/>
    <row r="215" s="64" customFormat="1" x14ac:dyDescent="0.35"/>
    <row r="216" s="64" customFormat="1" x14ac:dyDescent="0.35"/>
    <row r="217" s="64" customFormat="1" x14ac:dyDescent="0.35"/>
    <row r="218" s="64" customFormat="1" x14ac:dyDescent="0.35"/>
    <row r="219" s="64" customFormat="1" x14ac:dyDescent="0.35"/>
    <row r="220" s="64" customFormat="1" x14ac:dyDescent="0.35"/>
    <row r="221" s="64" customFormat="1" x14ac:dyDescent="0.35"/>
    <row r="222" s="64" customFormat="1" x14ac:dyDescent="0.35"/>
    <row r="223" s="64" customFormat="1" x14ac:dyDescent="0.35"/>
    <row r="224" s="64" customFormat="1" x14ac:dyDescent="0.35"/>
    <row r="225" s="64" customFormat="1" x14ac:dyDescent="0.35"/>
    <row r="226" s="64" customFormat="1" x14ac:dyDescent="0.35"/>
    <row r="227" s="64" customFormat="1" x14ac:dyDescent="0.35"/>
    <row r="228" s="64" customFormat="1" x14ac:dyDescent="0.35"/>
    <row r="229" s="64" customFormat="1" x14ac:dyDescent="0.35"/>
    <row r="230" s="64" customFormat="1" x14ac:dyDescent="0.35"/>
    <row r="231" s="64" customFormat="1" x14ac:dyDescent="0.35"/>
    <row r="232" s="64" customFormat="1" x14ac:dyDescent="0.35"/>
    <row r="233" s="64" customFormat="1" x14ac:dyDescent="0.35"/>
    <row r="234" s="64" customFormat="1" x14ac:dyDescent="0.35"/>
    <row r="235" s="64" customFormat="1" x14ac:dyDescent="0.35"/>
    <row r="236" s="64" customFormat="1" x14ac:dyDescent="0.35"/>
    <row r="237" s="64" customFormat="1" x14ac:dyDescent="0.35"/>
    <row r="238" s="64" customFormat="1" x14ac:dyDescent="0.35"/>
    <row r="239" s="64" customFormat="1" x14ac:dyDescent="0.35"/>
    <row r="240" s="64" customFormat="1" x14ac:dyDescent="0.35"/>
    <row r="241" s="64" customFormat="1" x14ac:dyDescent="0.35"/>
    <row r="242" s="64" customFormat="1" x14ac:dyDescent="0.35"/>
    <row r="243" s="64" customFormat="1" x14ac:dyDescent="0.35"/>
    <row r="244" s="64" customFormat="1" x14ac:dyDescent="0.35"/>
    <row r="245" s="64" customFormat="1" x14ac:dyDescent="0.35"/>
    <row r="246" s="64" customFormat="1" x14ac:dyDescent="0.35"/>
    <row r="247" s="64" customFormat="1" x14ac:dyDescent="0.35"/>
    <row r="248" s="64" customFormat="1" x14ac:dyDescent="0.35"/>
    <row r="249" s="64" customFormat="1" x14ac:dyDescent="0.35"/>
    <row r="250" s="64" customFormat="1" x14ac:dyDescent="0.35"/>
    <row r="251" s="64" customFormat="1" x14ac:dyDescent="0.35"/>
    <row r="252" s="64" customFormat="1" x14ac:dyDescent="0.35"/>
    <row r="253" s="64" customFormat="1" x14ac:dyDescent="0.35"/>
    <row r="254" s="64" customFormat="1" x14ac:dyDescent="0.35"/>
    <row r="255" s="64" customFormat="1" x14ac:dyDescent="0.35"/>
    <row r="256" s="64" customFormat="1" x14ac:dyDescent="0.35"/>
    <row r="257" s="64" customFormat="1" x14ac:dyDescent="0.35"/>
    <row r="258" s="64" customFormat="1" x14ac:dyDescent="0.35"/>
    <row r="259" s="64" customFormat="1" x14ac:dyDescent="0.35"/>
    <row r="260" s="64" customFormat="1" x14ac:dyDescent="0.35"/>
    <row r="261" s="64" customFormat="1" x14ac:dyDescent="0.35"/>
    <row r="262" s="64" customFormat="1" x14ac:dyDescent="0.35"/>
    <row r="263" s="64" customFormat="1" x14ac:dyDescent="0.35"/>
    <row r="264" s="64" customFormat="1" x14ac:dyDescent="0.35"/>
    <row r="265" s="64" customFormat="1" x14ac:dyDescent="0.35"/>
    <row r="266" s="64" customFormat="1" x14ac:dyDescent="0.35"/>
    <row r="267" s="64" customFormat="1" x14ac:dyDescent="0.35"/>
    <row r="268" s="64" customFormat="1" x14ac:dyDescent="0.35"/>
    <row r="269" s="64" customFormat="1" x14ac:dyDescent="0.35"/>
    <row r="270" s="64" customFormat="1" x14ac:dyDescent="0.35"/>
    <row r="271" s="64" customFormat="1" x14ac:dyDescent="0.35"/>
    <row r="272" s="64" customFormat="1" x14ac:dyDescent="0.35"/>
    <row r="273" s="64" customFormat="1" x14ac:dyDescent="0.35"/>
    <row r="274" s="64" customFormat="1" x14ac:dyDescent="0.35"/>
    <row r="275" s="64" customFormat="1" x14ac:dyDescent="0.35"/>
    <row r="276" s="64" customFormat="1" x14ac:dyDescent="0.35"/>
    <row r="277" s="64" customFormat="1" x14ac:dyDescent="0.35"/>
    <row r="278" s="64" customFormat="1" x14ac:dyDescent="0.35"/>
    <row r="279" s="64" customFormat="1" x14ac:dyDescent="0.35"/>
    <row r="280" s="64" customFormat="1" x14ac:dyDescent="0.35"/>
    <row r="281" s="64" customFormat="1" x14ac:dyDescent="0.35"/>
    <row r="282" s="64" customFormat="1" x14ac:dyDescent="0.35"/>
    <row r="283" s="64" customFormat="1" x14ac:dyDescent="0.35"/>
    <row r="284" s="64" customFormat="1" x14ac:dyDescent="0.35"/>
    <row r="285" s="64" customFormat="1" x14ac:dyDescent="0.35"/>
    <row r="286" s="64" customFormat="1" x14ac:dyDescent="0.35"/>
    <row r="287" s="64" customFormat="1" x14ac:dyDescent="0.35"/>
    <row r="288" s="64" customFormat="1" x14ac:dyDescent="0.35"/>
    <row r="289" s="64" customFormat="1" x14ac:dyDescent="0.35"/>
    <row r="290" s="64" customFormat="1" x14ac:dyDescent="0.35"/>
    <row r="291" s="64" customFormat="1" x14ac:dyDescent="0.35"/>
    <row r="292" s="64" customFormat="1" x14ac:dyDescent="0.35"/>
    <row r="293" s="64" customFormat="1" x14ac:dyDescent="0.35"/>
    <row r="294" s="64" customFormat="1" x14ac:dyDescent="0.35"/>
    <row r="295" s="64" customFormat="1" x14ac:dyDescent="0.35"/>
    <row r="296" s="64" customFormat="1" x14ac:dyDescent="0.35"/>
    <row r="297" s="64" customFormat="1" x14ac:dyDescent="0.35"/>
    <row r="298" s="64" customFormat="1" x14ac:dyDescent="0.35"/>
    <row r="299" s="64" customFormat="1" x14ac:dyDescent="0.35"/>
    <row r="300" s="64" customFormat="1" x14ac:dyDescent="0.35"/>
    <row r="301" s="64" customFormat="1" x14ac:dyDescent="0.35"/>
    <row r="302" s="64" customFormat="1" x14ac:dyDescent="0.35"/>
    <row r="303" s="64" customFormat="1" x14ac:dyDescent="0.35"/>
    <row r="304" s="64" customFormat="1" x14ac:dyDescent="0.35"/>
    <row r="305" s="64" customFormat="1" x14ac:dyDescent="0.35"/>
    <row r="306" s="64" customFormat="1" x14ac:dyDescent="0.35"/>
    <row r="307" s="64" customFormat="1" x14ac:dyDescent="0.35"/>
    <row r="308" s="64" customFormat="1" x14ac:dyDescent="0.35"/>
    <row r="309" s="64" customFormat="1" x14ac:dyDescent="0.35"/>
    <row r="310" s="64" customFormat="1" x14ac:dyDescent="0.35"/>
    <row r="311" s="64" customFormat="1" x14ac:dyDescent="0.35"/>
    <row r="312" s="64" customFormat="1" x14ac:dyDescent="0.35"/>
    <row r="313" s="64" customFormat="1" x14ac:dyDescent="0.35"/>
    <row r="314" s="64" customFormat="1" x14ac:dyDescent="0.35"/>
    <row r="315" s="64" customFormat="1" x14ac:dyDescent="0.35"/>
    <row r="316" s="64" customFormat="1" x14ac:dyDescent="0.35"/>
    <row r="317" s="64" customFormat="1" x14ac:dyDescent="0.35"/>
    <row r="318" s="64" customFormat="1" x14ac:dyDescent="0.35"/>
    <row r="319" s="64" customFormat="1" x14ac:dyDescent="0.35"/>
    <row r="320" s="64" customFormat="1" x14ac:dyDescent="0.35"/>
    <row r="321" s="64" customFormat="1" x14ac:dyDescent="0.35"/>
    <row r="322" s="64" customFormat="1" x14ac:dyDescent="0.35"/>
    <row r="323" s="64" customFormat="1" x14ac:dyDescent="0.35"/>
    <row r="324" s="64" customFormat="1" x14ac:dyDescent="0.35"/>
    <row r="325" s="64" customFormat="1" x14ac:dyDescent="0.35"/>
    <row r="326" s="64" customFormat="1" x14ac:dyDescent="0.35"/>
    <row r="327" s="64" customFormat="1" x14ac:dyDescent="0.35"/>
    <row r="328" s="64" customFormat="1" x14ac:dyDescent="0.35"/>
    <row r="329" s="64" customFormat="1" x14ac:dyDescent="0.35"/>
    <row r="330" s="64" customFormat="1" x14ac:dyDescent="0.35"/>
    <row r="331" s="64" customFormat="1" x14ac:dyDescent="0.35"/>
    <row r="332" s="64" customFormat="1" x14ac:dyDescent="0.35"/>
    <row r="333" s="64" customFormat="1" x14ac:dyDescent="0.35"/>
    <row r="334" s="64" customFormat="1" x14ac:dyDescent="0.35"/>
    <row r="335" s="64" customFormat="1" x14ac:dyDescent="0.35"/>
    <row r="336" s="64" customFormat="1" x14ac:dyDescent="0.35"/>
    <row r="337" s="64" customFormat="1" x14ac:dyDescent="0.35"/>
    <row r="338" s="64" customFormat="1" x14ac:dyDescent="0.35"/>
    <row r="339" s="64" customFormat="1" x14ac:dyDescent="0.35"/>
    <row r="340" s="64" customFormat="1" x14ac:dyDescent="0.35"/>
    <row r="341" s="64" customFormat="1" x14ac:dyDescent="0.35"/>
    <row r="342" s="64" customFormat="1" x14ac:dyDescent="0.35"/>
    <row r="343" s="64" customFormat="1" x14ac:dyDescent="0.35"/>
    <row r="344" s="64" customFormat="1" x14ac:dyDescent="0.35"/>
    <row r="345" s="64" customFormat="1" x14ac:dyDescent="0.35"/>
    <row r="346" s="64" customFormat="1" x14ac:dyDescent="0.35"/>
    <row r="347" s="64" customFormat="1" x14ac:dyDescent="0.35"/>
    <row r="348" s="64" customFormat="1" x14ac:dyDescent="0.35"/>
    <row r="349" s="64" customFormat="1" x14ac:dyDescent="0.35"/>
    <row r="350" s="64" customFormat="1" x14ac:dyDescent="0.35"/>
    <row r="351" s="64" customFormat="1" x14ac:dyDescent="0.35"/>
    <row r="352" s="64" customFormat="1" x14ac:dyDescent="0.35"/>
    <row r="353" s="64" customFormat="1" x14ac:dyDescent="0.35"/>
    <row r="354" s="64" customFormat="1" x14ac:dyDescent="0.35"/>
    <row r="355" s="64" customFormat="1" x14ac:dyDescent="0.35"/>
    <row r="356" s="64" customFormat="1" x14ac:dyDescent="0.35"/>
    <row r="357" s="64" customFormat="1" x14ac:dyDescent="0.35"/>
    <row r="358" s="64" customFormat="1" x14ac:dyDescent="0.35"/>
    <row r="359" s="64" customFormat="1" x14ac:dyDescent="0.35"/>
    <row r="360" s="64" customFormat="1" x14ac:dyDescent="0.35"/>
    <row r="361" s="64" customFormat="1" x14ac:dyDescent="0.35"/>
    <row r="362" s="64" customFormat="1" x14ac:dyDescent="0.35"/>
    <row r="363" s="64" customFormat="1" x14ac:dyDescent="0.35"/>
    <row r="364" s="64" customFormat="1" x14ac:dyDescent="0.35"/>
    <row r="365" s="64" customFormat="1" x14ac:dyDescent="0.35"/>
    <row r="366" s="64" customFormat="1" x14ac:dyDescent="0.35"/>
    <row r="367" s="64" customFormat="1" x14ac:dyDescent="0.35"/>
    <row r="368" s="64" customFormat="1" x14ac:dyDescent="0.35"/>
    <row r="369" s="64" customFormat="1" x14ac:dyDescent="0.35"/>
    <row r="370" s="64" customFormat="1" x14ac:dyDescent="0.35"/>
    <row r="371" s="64" customFormat="1" x14ac:dyDescent="0.35"/>
    <row r="372" s="64" customFormat="1" x14ac:dyDescent="0.35"/>
    <row r="373" s="64" customFormat="1" x14ac:dyDescent="0.35"/>
    <row r="374" s="64" customFormat="1" x14ac:dyDescent="0.35"/>
    <row r="375" s="64" customFormat="1" x14ac:dyDescent="0.35"/>
    <row r="376" s="64" customFormat="1" x14ac:dyDescent="0.35"/>
    <row r="377" s="64" customFormat="1" x14ac:dyDescent="0.35"/>
    <row r="378" s="64" customFormat="1" x14ac:dyDescent="0.35"/>
    <row r="379" s="64" customFormat="1" x14ac:dyDescent="0.35"/>
    <row r="380" s="64" customFormat="1" x14ac:dyDescent="0.35"/>
    <row r="381" s="64" customFormat="1" x14ac:dyDescent="0.35"/>
    <row r="382" s="64" customFormat="1" x14ac:dyDescent="0.35"/>
    <row r="383" s="64" customFormat="1" x14ac:dyDescent="0.35"/>
    <row r="384" s="64" customFormat="1" x14ac:dyDescent="0.35"/>
    <row r="385" s="64" customFormat="1" x14ac:dyDescent="0.35"/>
    <row r="386" s="64" customFormat="1" x14ac:dyDescent="0.35"/>
    <row r="387" s="64" customFormat="1" x14ac:dyDescent="0.35"/>
    <row r="388" s="64" customFormat="1" x14ac:dyDescent="0.35"/>
    <row r="389" s="64" customFormat="1" x14ac:dyDescent="0.35"/>
    <row r="390" s="64" customFormat="1" x14ac:dyDescent="0.35"/>
    <row r="391" s="64" customFormat="1" x14ac:dyDescent="0.35"/>
    <row r="392" s="64" customFormat="1" x14ac:dyDescent="0.35"/>
    <row r="393" s="64" customFormat="1" x14ac:dyDescent="0.35"/>
    <row r="394" s="64" customFormat="1" x14ac:dyDescent="0.35"/>
    <row r="395" s="64" customFormat="1" x14ac:dyDescent="0.35"/>
    <row r="396" s="64" customFormat="1" x14ac:dyDescent="0.35"/>
    <row r="397" s="64" customFormat="1" x14ac:dyDescent="0.35"/>
    <row r="398" s="64" customFormat="1" x14ac:dyDescent="0.35"/>
    <row r="399" s="64" customFormat="1" x14ac:dyDescent="0.35"/>
    <row r="400" s="64" customFormat="1" x14ac:dyDescent="0.35"/>
    <row r="401" s="64" customFormat="1" x14ac:dyDescent="0.35"/>
    <row r="402" s="64" customFormat="1" x14ac:dyDescent="0.35"/>
    <row r="403" s="64" customFormat="1" x14ac:dyDescent="0.35"/>
    <row r="404" s="64" customFormat="1" x14ac:dyDescent="0.35"/>
    <row r="405" s="64" customFormat="1" x14ac:dyDescent="0.35"/>
    <row r="406" s="64" customFormat="1" x14ac:dyDescent="0.35"/>
    <row r="407" s="64" customFormat="1" x14ac:dyDescent="0.35"/>
    <row r="408" s="64" customFormat="1" x14ac:dyDescent="0.35"/>
    <row r="409" s="64" customFormat="1" x14ac:dyDescent="0.35"/>
    <row r="410" s="64" customFormat="1" x14ac:dyDescent="0.35"/>
    <row r="411" s="64" customFormat="1" x14ac:dyDescent="0.35"/>
    <row r="412" s="64" customFormat="1" x14ac:dyDescent="0.35"/>
    <row r="413" s="64" customFormat="1" x14ac:dyDescent="0.35"/>
    <row r="414" s="64" customFormat="1" x14ac:dyDescent="0.35"/>
    <row r="415" s="64" customFormat="1" x14ac:dyDescent="0.35"/>
    <row r="416" s="64" customFormat="1" x14ac:dyDescent="0.35"/>
    <row r="417" s="64" customFormat="1" x14ac:dyDescent="0.35"/>
    <row r="418" s="64" customFormat="1" x14ac:dyDescent="0.35"/>
    <row r="419" s="64" customFormat="1" x14ac:dyDescent="0.35"/>
    <row r="420" s="64" customFormat="1" x14ac:dyDescent="0.35"/>
    <row r="421" s="64" customFormat="1" x14ac:dyDescent="0.35"/>
    <row r="422" s="64" customFormat="1" x14ac:dyDescent="0.35"/>
    <row r="423" s="64" customFormat="1" x14ac:dyDescent="0.35"/>
    <row r="424" s="64" customFormat="1" x14ac:dyDescent="0.35"/>
    <row r="425" s="64" customFormat="1" x14ac:dyDescent="0.35"/>
    <row r="426" s="64" customFormat="1" x14ac:dyDescent="0.35"/>
    <row r="427" s="64" customFormat="1" x14ac:dyDescent="0.35"/>
    <row r="428" s="64" customFormat="1" x14ac:dyDescent="0.35"/>
    <row r="429" s="64" customFormat="1" x14ac:dyDescent="0.35"/>
    <row r="430" s="64" customFormat="1" x14ac:dyDescent="0.35"/>
    <row r="431" s="64" customFormat="1" x14ac:dyDescent="0.35"/>
    <row r="432" s="64" customFormat="1" x14ac:dyDescent="0.35"/>
    <row r="433" s="64" customFormat="1" x14ac:dyDescent="0.35"/>
    <row r="434" s="64" customFormat="1" x14ac:dyDescent="0.35"/>
    <row r="435" s="64" customFormat="1" x14ac:dyDescent="0.35"/>
    <row r="436" s="64" customFormat="1" x14ac:dyDescent="0.35"/>
    <row r="437" s="64" customFormat="1" x14ac:dyDescent="0.35"/>
    <row r="438" s="64" customFormat="1" x14ac:dyDescent="0.35"/>
    <row r="439" s="64" customFormat="1" x14ac:dyDescent="0.35"/>
    <row r="440" s="64" customFormat="1" x14ac:dyDescent="0.35"/>
    <row r="441" s="64" customFormat="1" x14ac:dyDescent="0.35"/>
    <row r="442" s="64" customFormat="1" x14ac:dyDescent="0.35"/>
    <row r="443" s="64" customFormat="1" x14ac:dyDescent="0.35"/>
    <row r="444" s="64" customFormat="1" x14ac:dyDescent="0.35"/>
    <row r="445" s="64" customFormat="1" x14ac:dyDescent="0.35"/>
    <row r="446" s="64" customFormat="1" x14ac:dyDescent="0.35"/>
    <row r="447" s="64" customFormat="1" x14ac:dyDescent="0.35"/>
    <row r="448" s="64" customFormat="1" x14ac:dyDescent="0.35"/>
    <row r="449" s="64" customFormat="1" x14ac:dyDescent="0.35"/>
    <row r="450" s="64" customFormat="1" x14ac:dyDescent="0.35"/>
    <row r="451" s="64" customFormat="1" x14ac:dyDescent="0.35"/>
    <row r="452" s="64" customFormat="1" x14ac:dyDescent="0.35"/>
    <row r="453" s="64" customFormat="1" x14ac:dyDescent="0.35"/>
    <row r="454" s="64" customFormat="1" x14ac:dyDescent="0.35"/>
    <row r="455" s="64" customFormat="1" x14ac:dyDescent="0.35"/>
    <row r="456" s="64" customFormat="1" x14ac:dyDescent="0.35"/>
    <row r="457" s="64" customFormat="1" x14ac:dyDescent="0.35"/>
    <row r="458" s="64" customFormat="1" x14ac:dyDescent="0.35"/>
    <row r="459" s="64" customFormat="1" x14ac:dyDescent="0.35"/>
    <row r="460" s="64" customFormat="1" x14ac:dyDescent="0.35"/>
    <row r="461" s="64" customFormat="1" x14ac:dyDescent="0.35"/>
    <row r="462" s="64" customFormat="1" x14ac:dyDescent="0.35"/>
    <row r="463" s="64" customFormat="1" x14ac:dyDescent="0.35"/>
    <row r="464" s="64" customFormat="1" x14ac:dyDescent="0.35"/>
    <row r="465" s="64" customFormat="1" x14ac:dyDescent="0.35"/>
    <row r="466" s="64" customFormat="1" x14ac:dyDescent="0.35"/>
    <row r="467" s="64" customFormat="1" x14ac:dyDescent="0.35"/>
    <row r="468" s="64" customFormat="1" x14ac:dyDescent="0.35"/>
    <row r="469" s="64" customFormat="1" x14ac:dyDescent="0.35"/>
    <row r="470" s="64" customFormat="1" x14ac:dyDescent="0.35"/>
    <row r="471" s="64" customFormat="1" x14ac:dyDescent="0.35"/>
    <row r="472" s="64" customFormat="1" x14ac:dyDescent="0.35"/>
    <row r="473" s="64" customFormat="1" x14ac:dyDescent="0.35"/>
    <row r="474" s="64" customFormat="1" x14ac:dyDescent="0.35"/>
    <row r="475" s="64" customFormat="1" x14ac:dyDescent="0.35"/>
    <row r="476" s="64" customFormat="1" x14ac:dyDescent="0.35"/>
    <row r="477" s="64" customFormat="1" x14ac:dyDescent="0.35"/>
    <row r="478" s="64" customFormat="1" x14ac:dyDescent="0.35"/>
    <row r="479" s="64" customFormat="1" x14ac:dyDescent="0.35"/>
    <row r="480" s="64" customFormat="1" x14ac:dyDescent="0.35"/>
    <row r="481" s="64" customFormat="1" x14ac:dyDescent="0.35"/>
    <row r="482" s="64" customFormat="1" x14ac:dyDescent="0.35"/>
    <row r="483" s="64" customFormat="1" x14ac:dyDescent="0.35"/>
    <row r="484" s="64" customFormat="1" x14ac:dyDescent="0.35"/>
    <row r="485" s="64" customFormat="1" x14ac:dyDescent="0.35"/>
    <row r="486" s="64" customFormat="1" x14ac:dyDescent="0.35"/>
    <row r="487" s="64" customFormat="1" x14ac:dyDescent="0.35"/>
    <row r="488" s="64" customFormat="1" x14ac:dyDescent="0.35"/>
    <row r="489" s="64" customFormat="1" x14ac:dyDescent="0.35"/>
    <row r="490" s="64" customFormat="1" x14ac:dyDescent="0.35"/>
    <row r="491" s="64" customFormat="1" x14ac:dyDescent="0.35"/>
    <row r="492" s="64" customFormat="1" x14ac:dyDescent="0.35"/>
    <row r="493" s="64" customFormat="1" x14ac:dyDescent="0.35"/>
    <row r="494" s="64" customFormat="1" x14ac:dyDescent="0.35"/>
    <row r="495" s="64" customFormat="1" x14ac:dyDescent="0.35"/>
    <row r="496" s="64" customFormat="1" x14ac:dyDescent="0.35"/>
    <row r="497" s="64" customFormat="1" x14ac:dyDescent="0.35"/>
    <row r="498" s="64" customFormat="1" x14ac:dyDescent="0.35"/>
    <row r="499" s="64" customFormat="1" x14ac:dyDescent="0.35"/>
    <row r="500" s="64" customFormat="1" x14ac:dyDescent="0.35"/>
    <row r="501" s="64" customFormat="1" x14ac:dyDescent="0.35"/>
    <row r="502" s="64" customFormat="1" x14ac:dyDescent="0.35"/>
    <row r="503" s="64" customFormat="1" x14ac:dyDescent="0.35"/>
    <row r="504" s="64" customFormat="1" x14ac:dyDescent="0.35"/>
    <row r="505" s="64" customFormat="1" x14ac:dyDescent="0.35"/>
    <row r="506" s="64" customFormat="1" x14ac:dyDescent="0.35"/>
    <row r="507" s="64" customFormat="1" x14ac:dyDescent="0.35"/>
    <row r="508" s="64" customFormat="1" x14ac:dyDescent="0.35"/>
    <row r="509" s="64" customFormat="1" x14ac:dyDescent="0.35"/>
    <row r="510" s="64" customFormat="1" x14ac:dyDescent="0.35"/>
    <row r="511" s="64" customFormat="1" x14ac:dyDescent="0.35"/>
    <row r="512" s="64" customFormat="1" x14ac:dyDescent="0.35"/>
    <row r="513" s="64" customFormat="1" x14ac:dyDescent="0.35"/>
    <row r="514" s="64" customFormat="1" x14ac:dyDescent="0.35"/>
    <row r="515" s="64" customFormat="1" x14ac:dyDescent="0.35"/>
    <row r="516" s="64" customFormat="1" x14ac:dyDescent="0.35"/>
    <row r="517" s="64" customFormat="1" x14ac:dyDescent="0.35"/>
    <row r="518" s="64" customFormat="1" x14ac:dyDescent="0.35"/>
    <row r="519" s="64" customFormat="1" x14ac:dyDescent="0.35"/>
    <row r="520" s="64" customFormat="1" x14ac:dyDescent="0.35"/>
    <row r="521" s="64" customFormat="1" x14ac:dyDescent="0.35"/>
    <row r="522" s="64" customFormat="1" x14ac:dyDescent="0.35"/>
    <row r="523" s="64" customFormat="1" x14ac:dyDescent="0.35"/>
    <row r="524" s="64" customFormat="1" x14ac:dyDescent="0.35"/>
    <row r="525" s="64" customFormat="1" x14ac:dyDescent="0.35"/>
    <row r="526" s="64" customFormat="1" x14ac:dyDescent="0.35"/>
    <row r="527" s="64" customFormat="1" x14ac:dyDescent="0.35"/>
    <row r="528" s="64" customFormat="1" x14ac:dyDescent="0.35"/>
    <row r="529" s="64" customFormat="1" x14ac:dyDescent="0.35"/>
    <row r="530" s="64" customFormat="1" x14ac:dyDescent="0.35"/>
    <row r="531" s="64" customFormat="1" x14ac:dyDescent="0.35"/>
    <row r="532" s="64" customFormat="1" x14ac:dyDescent="0.35"/>
    <row r="533" s="64" customFormat="1" x14ac:dyDescent="0.35"/>
    <row r="534" s="64" customFormat="1" x14ac:dyDescent="0.35"/>
    <row r="535" s="64" customFormat="1" x14ac:dyDescent="0.35"/>
    <row r="536" s="64" customFormat="1" x14ac:dyDescent="0.35"/>
    <row r="537" s="64" customFormat="1" x14ac:dyDescent="0.35"/>
    <row r="538" s="64" customFormat="1" x14ac:dyDescent="0.35"/>
    <row r="539" s="64" customFormat="1" x14ac:dyDescent="0.35"/>
    <row r="540" s="64" customFormat="1" x14ac:dyDescent="0.35"/>
    <row r="541" s="64" customFormat="1" x14ac:dyDescent="0.35"/>
    <row r="542" s="64" customFormat="1" x14ac:dyDescent="0.35"/>
    <row r="543" s="64" customFormat="1" x14ac:dyDescent="0.35"/>
    <row r="544" s="64" customFormat="1" x14ac:dyDescent="0.35"/>
    <row r="545" s="64" customFormat="1" x14ac:dyDescent="0.35"/>
    <row r="546" s="64" customFormat="1" x14ac:dyDescent="0.35"/>
    <row r="547" s="64" customFormat="1" x14ac:dyDescent="0.35"/>
    <row r="548" s="64" customFormat="1" x14ac:dyDescent="0.35"/>
    <row r="549" s="64" customFormat="1" x14ac:dyDescent="0.35"/>
    <row r="550" s="64" customFormat="1" x14ac:dyDescent="0.35"/>
    <row r="551" s="64" customFormat="1" x14ac:dyDescent="0.35"/>
    <row r="552" s="64" customFormat="1" x14ac:dyDescent="0.35"/>
    <row r="553" s="64" customFormat="1" x14ac:dyDescent="0.35"/>
    <row r="554" s="64" customFormat="1" x14ac:dyDescent="0.35"/>
    <row r="555" s="64" customFormat="1" x14ac:dyDescent="0.35"/>
    <row r="556" s="64" customFormat="1" x14ac:dyDescent="0.35"/>
    <row r="557" s="64" customFormat="1" x14ac:dyDescent="0.35"/>
    <row r="558" s="64" customFormat="1" x14ac:dyDescent="0.35"/>
    <row r="559" s="64" customFormat="1" x14ac:dyDescent="0.35"/>
    <row r="560" s="64" customFormat="1" x14ac:dyDescent="0.35"/>
    <row r="561" s="64" customFormat="1" x14ac:dyDescent="0.35"/>
    <row r="562" s="64" customFormat="1" x14ac:dyDescent="0.35"/>
    <row r="563" s="64" customFormat="1" x14ac:dyDescent="0.35"/>
    <row r="564" s="64" customFormat="1" x14ac:dyDescent="0.35"/>
    <row r="565" s="64" customFormat="1" x14ac:dyDescent="0.35"/>
    <row r="566" s="64" customFormat="1" x14ac:dyDescent="0.35"/>
    <row r="567" s="64" customFormat="1" x14ac:dyDescent="0.35"/>
    <row r="568" s="64" customFormat="1" x14ac:dyDescent="0.35"/>
    <row r="569" s="64" customFormat="1" x14ac:dyDescent="0.35"/>
    <row r="570" s="64" customFormat="1" x14ac:dyDescent="0.35"/>
    <row r="571" s="64" customFormat="1" x14ac:dyDescent="0.35"/>
    <row r="572" s="64" customFormat="1" x14ac:dyDescent="0.35"/>
    <row r="573" s="64" customFormat="1" x14ac:dyDescent="0.35"/>
    <row r="574" s="64" customFormat="1" x14ac:dyDescent="0.35"/>
    <row r="575" s="64" customFormat="1" x14ac:dyDescent="0.35"/>
    <row r="576" s="64" customFormat="1" x14ac:dyDescent="0.35"/>
    <row r="577" s="64" customFormat="1" x14ac:dyDescent="0.35"/>
    <row r="578" s="64" customFormat="1" x14ac:dyDescent="0.35"/>
    <row r="579" s="64" customFormat="1" x14ac:dyDescent="0.35"/>
    <row r="580" s="64" customFormat="1" x14ac:dyDescent="0.35"/>
    <row r="581" s="64" customFormat="1" x14ac:dyDescent="0.35"/>
    <row r="582" s="64" customFormat="1" x14ac:dyDescent="0.35"/>
    <row r="583" s="64" customFormat="1" x14ac:dyDescent="0.35"/>
    <row r="584" s="64" customFormat="1" x14ac:dyDescent="0.35"/>
    <row r="585" s="64" customFormat="1" x14ac:dyDescent="0.35"/>
    <row r="586" s="64" customFormat="1" x14ac:dyDescent="0.35"/>
    <row r="587" s="64" customFormat="1" x14ac:dyDescent="0.35"/>
    <row r="588" s="64" customFormat="1" x14ac:dyDescent="0.35"/>
    <row r="589" s="64" customFormat="1" x14ac:dyDescent="0.35"/>
    <row r="590" s="64" customFormat="1" x14ac:dyDescent="0.35"/>
    <row r="591" s="64" customFormat="1" x14ac:dyDescent="0.35"/>
    <row r="592" s="64" customFormat="1" x14ac:dyDescent="0.35"/>
    <row r="593" s="64" customFormat="1" x14ac:dyDescent="0.35"/>
    <row r="594" s="64" customFormat="1" x14ac:dyDescent="0.35"/>
    <row r="595" s="64" customFormat="1" x14ac:dyDescent="0.35"/>
    <row r="596" s="64" customFormat="1" x14ac:dyDescent="0.35"/>
    <row r="597" s="64" customFormat="1" x14ac:dyDescent="0.35"/>
    <row r="598" s="64" customFormat="1" x14ac:dyDescent="0.35"/>
    <row r="599" s="64" customFormat="1" x14ac:dyDescent="0.35"/>
    <row r="600" s="64" customFormat="1" x14ac:dyDescent="0.35"/>
    <row r="601" s="64" customFormat="1" x14ac:dyDescent="0.35"/>
    <row r="602" s="64" customFormat="1" x14ac:dyDescent="0.35"/>
    <row r="603" s="64" customFormat="1" x14ac:dyDescent="0.35"/>
    <row r="604" s="64" customFormat="1" x14ac:dyDescent="0.35"/>
    <row r="605" s="64" customFormat="1" x14ac:dyDescent="0.35"/>
    <row r="606" s="64" customFormat="1" x14ac:dyDescent="0.35"/>
    <row r="607" s="64" customFormat="1" x14ac:dyDescent="0.35"/>
    <row r="608" s="64" customFormat="1" x14ac:dyDescent="0.35"/>
    <row r="609" s="64" customFormat="1" x14ac:dyDescent="0.35"/>
    <row r="610" s="64" customFormat="1" x14ac:dyDescent="0.35"/>
    <row r="611" s="64" customFormat="1" x14ac:dyDescent="0.35"/>
    <row r="612" s="64" customFormat="1" x14ac:dyDescent="0.35"/>
    <row r="613" s="64" customFormat="1" x14ac:dyDescent="0.35"/>
    <row r="614" s="64" customFormat="1" x14ac:dyDescent="0.35"/>
    <row r="615" s="64" customFormat="1" x14ac:dyDescent="0.35"/>
    <row r="616" s="64" customFormat="1" x14ac:dyDescent="0.35"/>
    <row r="617" s="64" customFormat="1" x14ac:dyDescent="0.35"/>
    <row r="618" s="64" customFormat="1" x14ac:dyDescent="0.35"/>
    <row r="619" s="64" customFormat="1" x14ac:dyDescent="0.35"/>
    <row r="620" s="64" customFormat="1" x14ac:dyDescent="0.35"/>
    <row r="621" s="64" customFormat="1" x14ac:dyDescent="0.35"/>
    <row r="622" s="64" customFormat="1" x14ac:dyDescent="0.35"/>
    <row r="623" s="64" customFormat="1" x14ac:dyDescent="0.35"/>
    <row r="624" s="64" customFormat="1" x14ac:dyDescent="0.35"/>
    <row r="625" s="64" customFormat="1" x14ac:dyDescent="0.35"/>
    <row r="626" s="64" customFormat="1" x14ac:dyDescent="0.35"/>
    <row r="627" s="64" customFormat="1" x14ac:dyDescent="0.35"/>
    <row r="628" s="64" customFormat="1" x14ac:dyDescent="0.35"/>
    <row r="629" s="64" customFormat="1" x14ac:dyDescent="0.35"/>
    <row r="630" s="64" customFormat="1" x14ac:dyDescent="0.35"/>
    <row r="631" s="64" customFormat="1" x14ac:dyDescent="0.35"/>
    <row r="632" s="64" customFormat="1" x14ac:dyDescent="0.35"/>
    <row r="633" s="64" customFormat="1" x14ac:dyDescent="0.35"/>
    <row r="634" s="64" customFormat="1" x14ac:dyDescent="0.35"/>
    <row r="635" s="64" customFormat="1" x14ac:dyDescent="0.35"/>
    <row r="636" s="64" customFormat="1" x14ac:dyDescent="0.35"/>
    <row r="637" s="64" customFormat="1" x14ac:dyDescent="0.35"/>
    <row r="638" s="64" customFormat="1" x14ac:dyDescent="0.35"/>
    <row r="639" s="64" customFormat="1" x14ac:dyDescent="0.35"/>
    <row r="640" s="64" customFormat="1" x14ac:dyDescent="0.35"/>
    <row r="641" s="64" customFormat="1" x14ac:dyDescent="0.35"/>
    <row r="642" s="64" customFormat="1" x14ac:dyDescent="0.35"/>
    <row r="643" s="64" customFormat="1" x14ac:dyDescent="0.35"/>
    <row r="644" s="64" customFormat="1" x14ac:dyDescent="0.35"/>
    <row r="645" s="64" customFormat="1" x14ac:dyDescent="0.35"/>
    <row r="646" s="64" customFormat="1" x14ac:dyDescent="0.35"/>
    <row r="647" s="64" customFormat="1" x14ac:dyDescent="0.35"/>
    <row r="648" s="64" customFormat="1" x14ac:dyDescent="0.35"/>
    <row r="649" s="64" customFormat="1" x14ac:dyDescent="0.35"/>
    <row r="650" s="64" customFormat="1" x14ac:dyDescent="0.35"/>
    <row r="651" s="64" customFormat="1" x14ac:dyDescent="0.35"/>
    <row r="652" s="64" customFormat="1" x14ac:dyDescent="0.35"/>
    <row r="653" s="64" customFormat="1" x14ac:dyDescent="0.35"/>
    <row r="654" s="64" customFormat="1" x14ac:dyDescent="0.35"/>
    <row r="655" s="64" customFormat="1" x14ac:dyDescent="0.35"/>
    <row r="656" s="64" customFormat="1" x14ac:dyDescent="0.35"/>
    <row r="657" s="64" customFormat="1" x14ac:dyDescent="0.35"/>
    <row r="658" s="64" customFormat="1" x14ac:dyDescent="0.35"/>
    <row r="659" s="64" customFormat="1" x14ac:dyDescent="0.35"/>
    <row r="660" s="64" customFormat="1" x14ac:dyDescent="0.35"/>
    <row r="661" s="64" customFormat="1" x14ac:dyDescent="0.35"/>
    <row r="662" s="64" customFormat="1" x14ac:dyDescent="0.35"/>
    <row r="663" s="64" customFormat="1" x14ac:dyDescent="0.35"/>
    <row r="664" s="64" customFormat="1" x14ac:dyDescent="0.35"/>
    <row r="665" s="64" customFormat="1" x14ac:dyDescent="0.35"/>
    <row r="666" s="64" customFormat="1" x14ac:dyDescent="0.35"/>
    <row r="667" s="64" customFormat="1" x14ac:dyDescent="0.35"/>
    <row r="668" s="64" customFormat="1" x14ac:dyDescent="0.35"/>
    <row r="669" s="64" customFormat="1" x14ac:dyDescent="0.35"/>
    <row r="670" s="64" customFormat="1" x14ac:dyDescent="0.35"/>
    <row r="671" s="64" customFormat="1" x14ac:dyDescent="0.35"/>
    <row r="672" s="64" customFormat="1" x14ac:dyDescent="0.35"/>
    <row r="673" s="64" customFormat="1" x14ac:dyDescent="0.35"/>
    <row r="674" s="64" customFormat="1" x14ac:dyDescent="0.35"/>
    <row r="675" s="64" customFormat="1" x14ac:dyDescent="0.35"/>
    <row r="676" s="64" customFormat="1" x14ac:dyDescent="0.35"/>
    <row r="677" s="64" customFormat="1" x14ac:dyDescent="0.35"/>
    <row r="678" s="64" customFormat="1" x14ac:dyDescent="0.35"/>
    <row r="679" s="64" customFormat="1" x14ac:dyDescent="0.35"/>
    <row r="680" s="64" customFormat="1" x14ac:dyDescent="0.35"/>
    <row r="681" s="64" customFormat="1" x14ac:dyDescent="0.35"/>
    <row r="682" s="64" customFormat="1" x14ac:dyDescent="0.35"/>
    <row r="683" s="64" customFormat="1" x14ac:dyDescent="0.35"/>
    <row r="684" s="64" customFormat="1" x14ac:dyDescent="0.35"/>
    <row r="685" s="64" customFormat="1" x14ac:dyDescent="0.35"/>
    <row r="686" s="64" customFormat="1" x14ac:dyDescent="0.35"/>
    <row r="687" s="64" customFormat="1" x14ac:dyDescent="0.35"/>
    <row r="688" s="64" customFormat="1" x14ac:dyDescent="0.35"/>
    <row r="689" s="64" customFormat="1" x14ac:dyDescent="0.35"/>
    <row r="690" s="64" customFormat="1" x14ac:dyDescent="0.35"/>
    <row r="691" s="64" customFormat="1" x14ac:dyDescent="0.35"/>
    <row r="692" s="64" customFormat="1" x14ac:dyDescent="0.35"/>
    <row r="693" s="64" customFormat="1" x14ac:dyDescent="0.35"/>
    <row r="694" s="64" customFormat="1" x14ac:dyDescent="0.35"/>
    <row r="695" s="64" customFormat="1" x14ac:dyDescent="0.35"/>
    <row r="696" s="64" customFormat="1" x14ac:dyDescent="0.35"/>
    <row r="697" s="64" customFormat="1" x14ac:dyDescent="0.35"/>
    <row r="698" s="64" customFormat="1" x14ac:dyDescent="0.35"/>
    <row r="699" s="64" customFormat="1" x14ac:dyDescent="0.35"/>
    <row r="700" s="64" customFormat="1" x14ac:dyDescent="0.35"/>
    <row r="701" s="64" customFormat="1" x14ac:dyDescent="0.35"/>
    <row r="702" s="64" customFormat="1" x14ac:dyDescent="0.35"/>
    <row r="703" s="64" customFormat="1" x14ac:dyDescent="0.35"/>
    <row r="704" s="64" customFormat="1" x14ac:dyDescent="0.35"/>
    <row r="705" s="64" customFormat="1" x14ac:dyDescent="0.35"/>
    <row r="706" s="64" customFormat="1" x14ac:dyDescent="0.35"/>
    <row r="707" s="64" customFormat="1" x14ac:dyDescent="0.35"/>
    <row r="708" s="64" customFormat="1" x14ac:dyDescent="0.35"/>
    <row r="709" s="64" customFormat="1" x14ac:dyDescent="0.35"/>
    <row r="710" s="64" customFormat="1" x14ac:dyDescent="0.35"/>
    <row r="711" s="64" customFormat="1" x14ac:dyDescent="0.35"/>
    <row r="712" s="64" customFormat="1" x14ac:dyDescent="0.35"/>
    <row r="713" s="64" customFormat="1" x14ac:dyDescent="0.35"/>
    <row r="714" s="64" customFormat="1" x14ac:dyDescent="0.35"/>
    <row r="715" s="64" customFormat="1" x14ac:dyDescent="0.35"/>
    <row r="716" s="64" customFormat="1" x14ac:dyDescent="0.35"/>
    <row r="717" s="64" customFormat="1" x14ac:dyDescent="0.35"/>
    <row r="718" s="64" customFormat="1" x14ac:dyDescent="0.35"/>
    <row r="719" s="64" customFormat="1" x14ac:dyDescent="0.35"/>
    <row r="720" s="64" customFormat="1" x14ac:dyDescent="0.35"/>
    <row r="721" s="64" customFormat="1" x14ac:dyDescent="0.35"/>
    <row r="722" s="64" customFormat="1" x14ac:dyDescent="0.35"/>
    <row r="723" s="64" customFormat="1" x14ac:dyDescent="0.35"/>
    <row r="724" s="64" customFormat="1" x14ac:dyDescent="0.35"/>
    <row r="725" s="64" customFormat="1" x14ac:dyDescent="0.35"/>
    <row r="726" s="64" customFormat="1" x14ac:dyDescent="0.35"/>
    <row r="727" s="64" customFormat="1" x14ac:dyDescent="0.35"/>
    <row r="728" s="64" customFormat="1" x14ac:dyDescent="0.35"/>
    <row r="729" s="64" customFormat="1" x14ac:dyDescent="0.35"/>
    <row r="730" s="64" customFormat="1" x14ac:dyDescent="0.35"/>
    <row r="731" s="64" customFormat="1" x14ac:dyDescent="0.35"/>
    <row r="732" s="64" customFormat="1" x14ac:dyDescent="0.35"/>
    <row r="733" s="64" customFormat="1" x14ac:dyDescent="0.35"/>
    <row r="734" s="64" customFormat="1" x14ac:dyDescent="0.35"/>
    <row r="735" s="64" customFormat="1" x14ac:dyDescent="0.35"/>
    <row r="736" s="64" customFormat="1" x14ac:dyDescent="0.35"/>
    <row r="737" s="64" customFormat="1" x14ac:dyDescent="0.35"/>
    <row r="738" s="64" customFormat="1" x14ac:dyDescent="0.35"/>
    <row r="739" s="64" customFormat="1" x14ac:dyDescent="0.35"/>
    <row r="740" s="64" customFormat="1" x14ac:dyDescent="0.35"/>
    <row r="741" s="64" customFormat="1" x14ac:dyDescent="0.35"/>
    <row r="742" s="64" customFormat="1" x14ac:dyDescent="0.35"/>
    <row r="743" s="64" customFormat="1" x14ac:dyDescent="0.35"/>
    <row r="744" s="64" customFormat="1" x14ac:dyDescent="0.35"/>
    <row r="745" s="64" customFormat="1" x14ac:dyDescent="0.35"/>
    <row r="746" s="64" customFormat="1" x14ac:dyDescent="0.35"/>
    <row r="747" s="64" customFormat="1" x14ac:dyDescent="0.35"/>
    <row r="748" s="64" customFormat="1" x14ac:dyDescent="0.35"/>
    <row r="749" s="64" customFormat="1" x14ac:dyDescent="0.35"/>
    <row r="750" s="64" customFormat="1" x14ac:dyDescent="0.35"/>
    <row r="751" s="64" customFormat="1" x14ac:dyDescent="0.35"/>
    <row r="752" s="64" customFormat="1" x14ac:dyDescent="0.35"/>
    <row r="753" s="64" customFormat="1" x14ac:dyDescent="0.35"/>
    <row r="754" s="64" customFormat="1" x14ac:dyDescent="0.35"/>
    <row r="755" s="64" customFormat="1" x14ac:dyDescent="0.35"/>
    <row r="756" s="64" customFormat="1" x14ac:dyDescent="0.35"/>
    <row r="757" s="64" customFormat="1" x14ac:dyDescent="0.35"/>
    <row r="758" s="64" customFormat="1" x14ac:dyDescent="0.35"/>
    <row r="759" s="64" customFormat="1" x14ac:dyDescent="0.35"/>
    <row r="760" s="64" customFormat="1" x14ac:dyDescent="0.35"/>
    <row r="761" s="64" customFormat="1" x14ac:dyDescent="0.35"/>
    <row r="762" s="64" customFormat="1" x14ac:dyDescent="0.35"/>
    <row r="763" s="64" customFormat="1" x14ac:dyDescent="0.35"/>
    <row r="764" s="64" customFormat="1" x14ac:dyDescent="0.35"/>
    <row r="765" s="64" customFormat="1" x14ac:dyDescent="0.35"/>
    <row r="766" s="64" customFormat="1" x14ac:dyDescent="0.35"/>
    <row r="767" s="64" customFormat="1" x14ac:dyDescent="0.35"/>
    <row r="768" s="64" customFormat="1" x14ac:dyDescent="0.35"/>
    <row r="769" s="64" customFormat="1" x14ac:dyDescent="0.35"/>
    <row r="770" s="64" customFormat="1" x14ac:dyDescent="0.35"/>
    <row r="771" s="64" customFormat="1" x14ac:dyDescent="0.35"/>
    <row r="772" s="64" customFormat="1" x14ac:dyDescent="0.35"/>
    <row r="773" s="64" customFormat="1" x14ac:dyDescent="0.35"/>
    <row r="774" s="64" customFormat="1" x14ac:dyDescent="0.35"/>
    <row r="775" s="64" customFormat="1" x14ac:dyDescent="0.35"/>
    <row r="776" s="64" customFormat="1" x14ac:dyDescent="0.35"/>
    <row r="777" s="64" customFormat="1" x14ac:dyDescent="0.35"/>
    <row r="778" s="64" customFormat="1" x14ac:dyDescent="0.35"/>
    <row r="779" s="64" customFormat="1" x14ac:dyDescent="0.35"/>
    <row r="780" s="64" customFormat="1" x14ac:dyDescent="0.35"/>
    <row r="781" s="64" customFormat="1" x14ac:dyDescent="0.35"/>
    <row r="782" s="64" customFormat="1" x14ac:dyDescent="0.35"/>
    <row r="783" s="64" customFormat="1" x14ac:dyDescent="0.35"/>
    <row r="784" s="64" customFormat="1" x14ac:dyDescent="0.35"/>
    <row r="785" s="64" customFormat="1" x14ac:dyDescent="0.35"/>
    <row r="786" s="64" customFormat="1" x14ac:dyDescent="0.35"/>
    <row r="787" s="64" customFormat="1" x14ac:dyDescent="0.35"/>
    <row r="788" s="64" customFormat="1" x14ac:dyDescent="0.35"/>
    <row r="789" s="64" customFormat="1" x14ac:dyDescent="0.35"/>
    <row r="790" s="64" customFormat="1" x14ac:dyDescent="0.35"/>
    <row r="791" s="64" customFormat="1" x14ac:dyDescent="0.35"/>
    <row r="792" s="64" customFormat="1" x14ac:dyDescent="0.35"/>
    <row r="793" s="64" customFormat="1" x14ac:dyDescent="0.35"/>
    <row r="794" s="64" customFormat="1" x14ac:dyDescent="0.35"/>
    <row r="795" s="64" customFormat="1" x14ac:dyDescent="0.35"/>
    <row r="796" s="64" customFormat="1" x14ac:dyDescent="0.35"/>
    <row r="797" s="64" customFormat="1" x14ac:dyDescent="0.35"/>
    <row r="798" s="64" customFormat="1" x14ac:dyDescent="0.35"/>
    <row r="799" s="64" customFormat="1" x14ac:dyDescent="0.35"/>
    <row r="800" s="64" customFormat="1" x14ac:dyDescent="0.35"/>
    <row r="801" s="64" customFormat="1" x14ac:dyDescent="0.35"/>
    <row r="802" s="64" customFormat="1" x14ac:dyDescent="0.35"/>
    <row r="803" s="64" customFormat="1" x14ac:dyDescent="0.35"/>
    <row r="804" s="64" customFormat="1" x14ac:dyDescent="0.35"/>
    <row r="805" s="64" customFormat="1" x14ac:dyDescent="0.35"/>
    <row r="806" s="64" customFormat="1" x14ac:dyDescent="0.35"/>
    <row r="807" s="64" customFormat="1" x14ac:dyDescent="0.35"/>
    <row r="808" s="64" customFormat="1" x14ac:dyDescent="0.35"/>
    <row r="809" s="64" customFormat="1" x14ac:dyDescent="0.35"/>
    <row r="810" s="64" customFormat="1" x14ac:dyDescent="0.35"/>
    <row r="811" s="64" customFormat="1" x14ac:dyDescent="0.35"/>
    <row r="812" s="64" customFormat="1" x14ac:dyDescent="0.35"/>
    <row r="813" s="64" customFormat="1" x14ac:dyDescent="0.35"/>
    <row r="814" s="64" customFormat="1" x14ac:dyDescent="0.35"/>
    <row r="815" s="64" customFormat="1" x14ac:dyDescent="0.35"/>
    <row r="816" s="64" customFormat="1" x14ac:dyDescent="0.35"/>
    <row r="817" s="64" customFormat="1" x14ac:dyDescent="0.35"/>
    <row r="818" s="64" customFormat="1" x14ac:dyDescent="0.35"/>
    <row r="819" s="64" customFormat="1" x14ac:dyDescent="0.35"/>
    <row r="820" s="64" customFormat="1" x14ac:dyDescent="0.35"/>
    <row r="821" s="64" customFormat="1" x14ac:dyDescent="0.35"/>
    <row r="822" s="64" customFormat="1" x14ac:dyDescent="0.35"/>
    <row r="823" s="64" customFormat="1" x14ac:dyDescent="0.35"/>
    <row r="824" s="64" customFormat="1" x14ac:dyDescent="0.35"/>
    <row r="825" s="64" customFormat="1" x14ac:dyDescent="0.35"/>
    <row r="826" s="64" customFormat="1" x14ac:dyDescent="0.35"/>
    <row r="827" s="64" customFormat="1" x14ac:dyDescent="0.35"/>
    <row r="828" s="64" customFormat="1" x14ac:dyDescent="0.35"/>
    <row r="829" s="64" customFormat="1" x14ac:dyDescent="0.35"/>
    <row r="830" s="64" customFormat="1" x14ac:dyDescent="0.35"/>
    <row r="831" s="64" customFormat="1" x14ac:dyDescent="0.35"/>
    <row r="832" s="64" customFormat="1" x14ac:dyDescent="0.35"/>
    <row r="833" s="64" customFormat="1" x14ac:dyDescent="0.35"/>
    <row r="834" s="64" customFormat="1" x14ac:dyDescent="0.35"/>
    <row r="835" s="64" customFormat="1" x14ac:dyDescent="0.35"/>
    <row r="836" s="64" customFormat="1" x14ac:dyDescent="0.35"/>
    <row r="837" s="64" customFormat="1" x14ac:dyDescent="0.35"/>
    <row r="838" s="64" customFormat="1" x14ac:dyDescent="0.35"/>
    <row r="839" s="64" customFormat="1" x14ac:dyDescent="0.35"/>
    <row r="840" s="64" customFormat="1" x14ac:dyDescent="0.35"/>
    <row r="841" s="64" customFormat="1" x14ac:dyDescent="0.35"/>
    <row r="842" s="64" customFormat="1" x14ac:dyDescent="0.35"/>
    <row r="843" s="64" customFormat="1" x14ac:dyDescent="0.35"/>
    <row r="844" s="64" customFormat="1" x14ac:dyDescent="0.35"/>
    <row r="845" s="64" customFormat="1" x14ac:dyDescent="0.35"/>
    <row r="846" s="64" customFormat="1" x14ac:dyDescent="0.35"/>
    <row r="847" s="64" customFormat="1" x14ac:dyDescent="0.35"/>
    <row r="848" s="64" customFormat="1" x14ac:dyDescent="0.35"/>
    <row r="849" s="64" customFormat="1" x14ac:dyDescent="0.35"/>
    <row r="850" s="64" customFormat="1" x14ac:dyDescent="0.35"/>
    <row r="851" s="64" customFormat="1" x14ac:dyDescent="0.35"/>
    <row r="852" s="64" customFormat="1" x14ac:dyDescent="0.35"/>
    <row r="853" s="64" customFormat="1" x14ac:dyDescent="0.35"/>
    <row r="854" s="64" customFormat="1" x14ac:dyDescent="0.35"/>
    <row r="855" s="64" customFormat="1" x14ac:dyDescent="0.35"/>
    <row r="856" s="64" customFormat="1" x14ac:dyDescent="0.35"/>
    <row r="857" s="64" customFormat="1" x14ac:dyDescent="0.35"/>
    <row r="858" s="64" customFormat="1" x14ac:dyDescent="0.35"/>
    <row r="859" s="64" customFormat="1" x14ac:dyDescent="0.35"/>
    <row r="860" s="64" customFormat="1" x14ac:dyDescent="0.35"/>
    <row r="861" s="64" customFormat="1" x14ac:dyDescent="0.35"/>
    <row r="862" s="64" customFormat="1" x14ac:dyDescent="0.35"/>
    <row r="863" s="64" customFormat="1" x14ac:dyDescent="0.35"/>
    <row r="864" s="64" customFormat="1" x14ac:dyDescent="0.35"/>
    <row r="865" s="64" customFormat="1" x14ac:dyDescent="0.35"/>
    <row r="866" s="64" customFormat="1" x14ac:dyDescent="0.35"/>
    <row r="867" s="64" customFormat="1" x14ac:dyDescent="0.35"/>
    <row r="868" s="64" customFormat="1" x14ac:dyDescent="0.35"/>
    <row r="869" s="64" customFormat="1" x14ac:dyDescent="0.35"/>
    <row r="870" s="64" customFormat="1" x14ac:dyDescent="0.35"/>
    <row r="871" s="64" customFormat="1" x14ac:dyDescent="0.35"/>
    <row r="872" s="64" customFormat="1" x14ac:dyDescent="0.35"/>
    <row r="873" s="64" customFormat="1" x14ac:dyDescent="0.35"/>
    <row r="874" s="64" customFormat="1" x14ac:dyDescent="0.35"/>
    <row r="875" s="64" customFormat="1" x14ac:dyDescent="0.35"/>
    <row r="876" s="64" customFormat="1" x14ac:dyDescent="0.35"/>
    <row r="877" s="64" customFormat="1" x14ac:dyDescent="0.35"/>
    <row r="878" s="64" customFormat="1" x14ac:dyDescent="0.35"/>
    <row r="879" s="64" customFormat="1" x14ac:dyDescent="0.35"/>
    <row r="880" s="64" customFormat="1" x14ac:dyDescent="0.35"/>
    <row r="881" s="64" customFormat="1" x14ac:dyDescent="0.35"/>
    <row r="882" s="64" customFormat="1" x14ac:dyDescent="0.35"/>
    <row r="883" s="64" customFormat="1" x14ac:dyDescent="0.35"/>
    <row r="884" s="64" customFormat="1" x14ac:dyDescent="0.35"/>
    <row r="885" s="64" customFormat="1" x14ac:dyDescent="0.35"/>
    <row r="886" s="64" customFormat="1" x14ac:dyDescent="0.35"/>
    <row r="887" s="64" customFormat="1" x14ac:dyDescent="0.35"/>
    <row r="888" s="64" customFormat="1" x14ac:dyDescent="0.35"/>
    <row r="889" s="64" customFormat="1" x14ac:dyDescent="0.35"/>
    <row r="890" s="64" customFormat="1" x14ac:dyDescent="0.35"/>
    <row r="891" s="64" customFormat="1" x14ac:dyDescent="0.35"/>
    <row r="892" s="64" customFormat="1" x14ac:dyDescent="0.35"/>
    <row r="893" s="64" customFormat="1" x14ac:dyDescent="0.35"/>
    <row r="894" s="64" customFormat="1" x14ac:dyDescent="0.35"/>
    <row r="895" s="64" customFormat="1" x14ac:dyDescent="0.35"/>
    <row r="896" s="64" customFormat="1" x14ac:dyDescent="0.35"/>
    <row r="897" s="64" customFormat="1" x14ac:dyDescent="0.35"/>
    <row r="898" s="64" customFormat="1" x14ac:dyDescent="0.35"/>
    <row r="899" s="64" customFormat="1" x14ac:dyDescent="0.35"/>
    <row r="900" s="64" customFormat="1" x14ac:dyDescent="0.35"/>
    <row r="901" s="64" customFormat="1" x14ac:dyDescent="0.35"/>
    <row r="902" s="64" customFormat="1" x14ac:dyDescent="0.35"/>
    <row r="903" s="64" customFormat="1" x14ac:dyDescent="0.35"/>
    <row r="904" s="64" customFormat="1" x14ac:dyDescent="0.35"/>
    <row r="905" s="64" customFormat="1" x14ac:dyDescent="0.35"/>
    <row r="906" s="64" customFormat="1" x14ac:dyDescent="0.35"/>
    <row r="907" s="64" customFormat="1" x14ac:dyDescent="0.35"/>
    <row r="908" s="64" customFormat="1" x14ac:dyDescent="0.35"/>
    <row r="909" s="64" customFormat="1" x14ac:dyDescent="0.35"/>
    <row r="910" s="64" customFormat="1" x14ac:dyDescent="0.35"/>
    <row r="911" s="64" customFormat="1" x14ac:dyDescent="0.35"/>
    <row r="912" s="64" customFormat="1" x14ac:dyDescent="0.35"/>
    <row r="913" s="64" customFormat="1" x14ac:dyDescent="0.35"/>
    <row r="914" s="64" customFormat="1" x14ac:dyDescent="0.35"/>
    <row r="915" s="64" customFormat="1" x14ac:dyDescent="0.35"/>
    <row r="916" s="64" customFormat="1" x14ac:dyDescent="0.35"/>
    <row r="917" s="64" customFormat="1" x14ac:dyDescent="0.35"/>
    <row r="918" s="64" customFormat="1" x14ac:dyDescent="0.35"/>
    <row r="919" s="64" customFormat="1" x14ac:dyDescent="0.35"/>
    <row r="920" s="64" customFormat="1" x14ac:dyDescent="0.35"/>
    <row r="921" s="64" customFormat="1" x14ac:dyDescent="0.35"/>
    <row r="922" s="64" customFormat="1" x14ac:dyDescent="0.35"/>
    <row r="923" s="64" customFormat="1" x14ac:dyDescent="0.35"/>
    <row r="924" s="64" customFormat="1" x14ac:dyDescent="0.35"/>
    <row r="925" s="64" customFormat="1" x14ac:dyDescent="0.35"/>
    <row r="926" s="64" customFormat="1" x14ac:dyDescent="0.35"/>
    <row r="927" s="64" customFormat="1" x14ac:dyDescent="0.35"/>
    <row r="928" s="64" customFormat="1" x14ac:dyDescent="0.35"/>
    <row r="929" s="64" customFormat="1" x14ac:dyDescent="0.35"/>
    <row r="930" s="64" customFormat="1" x14ac:dyDescent="0.35"/>
    <row r="931" s="64" customFormat="1" x14ac:dyDescent="0.35"/>
    <row r="932" s="64" customFormat="1" x14ac:dyDescent="0.35"/>
    <row r="933" s="64" customFormat="1" x14ac:dyDescent="0.35"/>
    <row r="934" s="64" customFormat="1" x14ac:dyDescent="0.35"/>
    <row r="935" s="64" customFormat="1" x14ac:dyDescent="0.35"/>
    <row r="936" s="64" customFormat="1" x14ac:dyDescent="0.35"/>
    <row r="937" s="64" customFormat="1" x14ac:dyDescent="0.35"/>
    <row r="938" s="64" customFormat="1" x14ac:dyDescent="0.35"/>
    <row r="939" s="64" customFormat="1" x14ac:dyDescent="0.35"/>
    <row r="940" s="64" customFormat="1" x14ac:dyDescent="0.35"/>
    <row r="941" s="64" customFormat="1" x14ac:dyDescent="0.35"/>
    <row r="942" s="64" customFormat="1" x14ac:dyDescent="0.35"/>
    <row r="943" s="64" customFormat="1" x14ac:dyDescent="0.35"/>
    <row r="944" s="64" customFormat="1" x14ac:dyDescent="0.35"/>
    <row r="945" s="64" customFormat="1" x14ac:dyDescent="0.35"/>
    <row r="946" s="64" customFormat="1" x14ac:dyDescent="0.35"/>
    <row r="947" s="64" customFormat="1" x14ac:dyDescent="0.35"/>
    <row r="948" s="64" customFormat="1" x14ac:dyDescent="0.35"/>
    <row r="949" s="64" customFormat="1" x14ac:dyDescent="0.35"/>
    <row r="950" s="64" customFormat="1" x14ac:dyDescent="0.35"/>
    <row r="951" s="64" customFormat="1" x14ac:dyDescent="0.35"/>
    <row r="952" s="64" customFormat="1" x14ac:dyDescent="0.35"/>
    <row r="953" s="64" customFormat="1" x14ac:dyDescent="0.35"/>
    <row r="954" s="64" customFormat="1" x14ac:dyDescent="0.35"/>
    <row r="955" s="64" customFormat="1" x14ac:dyDescent="0.35"/>
    <row r="956" s="64" customFormat="1" x14ac:dyDescent="0.35"/>
    <row r="957" s="64" customFormat="1" x14ac:dyDescent="0.35"/>
    <row r="958" s="64" customFormat="1" x14ac:dyDescent="0.35"/>
    <row r="959" s="64" customFormat="1" x14ac:dyDescent="0.35"/>
    <row r="960" s="64" customFormat="1" x14ac:dyDescent="0.35"/>
    <row r="961" s="64" customFormat="1" x14ac:dyDescent="0.35"/>
    <row r="962" s="64" customFormat="1" x14ac:dyDescent="0.35"/>
    <row r="963" s="64" customFormat="1" x14ac:dyDescent="0.35"/>
    <row r="964" s="64" customFormat="1" x14ac:dyDescent="0.35"/>
    <row r="965" s="64" customFormat="1" x14ac:dyDescent="0.35"/>
    <row r="966" s="64" customFormat="1" x14ac:dyDescent="0.35"/>
    <row r="967" s="64" customFormat="1" x14ac:dyDescent="0.35"/>
    <row r="968" s="64" customFormat="1" x14ac:dyDescent="0.35"/>
    <row r="969" s="64" customFormat="1" x14ac:dyDescent="0.35"/>
    <row r="970" s="64" customFormat="1" x14ac:dyDescent="0.35"/>
    <row r="971" s="64" customFormat="1" x14ac:dyDescent="0.35"/>
    <row r="972" s="64" customFormat="1" x14ac:dyDescent="0.35"/>
    <row r="973" s="64" customFormat="1" x14ac:dyDescent="0.35"/>
    <row r="974" s="64" customFormat="1" x14ac:dyDescent="0.35"/>
    <row r="975" s="64" customFormat="1" x14ac:dyDescent="0.35"/>
    <row r="976" s="64" customFormat="1" x14ac:dyDescent="0.35"/>
    <row r="977" s="64" customFormat="1" x14ac:dyDescent="0.35"/>
    <row r="978" s="64" customFormat="1" x14ac:dyDescent="0.35"/>
    <row r="979" s="64" customFormat="1" x14ac:dyDescent="0.35"/>
    <row r="980" s="64" customFormat="1" x14ac:dyDescent="0.35"/>
    <row r="981" s="64" customFormat="1" x14ac:dyDescent="0.35"/>
    <row r="982" s="64" customFormat="1" x14ac:dyDescent="0.35"/>
    <row r="983" s="64" customFormat="1" x14ac:dyDescent="0.35"/>
    <row r="984" s="64" customFormat="1" x14ac:dyDescent="0.35"/>
    <row r="985" s="64" customFormat="1" x14ac:dyDescent="0.35"/>
    <row r="986" s="64" customFormat="1" x14ac:dyDescent="0.35"/>
    <row r="987" s="64" customFormat="1" x14ac:dyDescent="0.35"/>
    <row r="988" s="64" customFormat="1" x14ac:dyDescent="0.35"/>
    <row r="989" s="64" customFormat="1" x14ac:dyDescent="0.35"/>
    <row r="990" s="64" customFormat="1" x14ac:dyDescent="0.35"/>
    <row r="991" s="64" customFormat="1" x14ac:dyDescent="0.35"/>
    <row r="992" s="64" customFormat="1" x14ac:dyDescent="0.35"/>
    <row r="993" s="64" customFormat="1" x14ac:dyDescent="0.35"/>
    <row r="994" s="64" customFormat="1" x14ac:dyDescent="0.35"/>
    <row r="995" s="64" customFormat="1" x14ac:dyDescent="0.35"/>
    <row r="996" s="64" customFormat="1" x14ac:dyDescent="0.35"/>
    <row r="997" s="64" customFormat="1" x14ac:dyDescent="0.35"/>
    <row r="998" s="64" customFormat="1" x14ac:dyDescent="0.35"/>
    <row r="999" s="64" customFormat="1" x14ac:dyDescent="0.35"/>
    <row r="1000" s="64" customFormat="1" x14ac:dyDescent="0.35"/>
    <row r="1001" s="64" customFormat="1" x14ac:dyDescent="0.35"/>
    <row r="1002" s="64" customFormat="1" x14ac:dyDescent="0.35"/>
    <row r="1003" s="64" customFormat="1" x14ac:dyDescent="0.35"/>
    <row r="1004" s="64" customFormat="1" x14ac:dyDescent="0.35"/>
    <row r="1005" s="64" customFormat="1" x14ac:dyDescent="0.35"/>
    <row r="1006" s="64" customFormat="1" x14ac:dyDescent="0.35"/>
    <row r="1007" s="64" customFormat="1" x14ac:dyDescent="0.35"/>
    <row r="1008" s="64" customFormat="1" x14ac:dyDescent="0.35"/>
    <row r="1009" s="64" customFormat="1" x14ac:dyDescent="0.35"/>
    <row r="1010" s="64" customFormat="1" x14ac:dyDescent="0.35"/>
    <row r="1011" s="64" customFormat="1" x14ac:dyDescent="0.35"/>
    <row r="1012" s="64" customFormat="1" x14ac:dyDescent="0.35"/>
    <row r="1013" s="64" customFormat="1" x14ac:dyDescent="0.35"/>
    <row r="1014" s="64" customFormat="1" x14ac:dyDescent="0.35"/>
    <row r="1015" s="64" customFormat="1" x14ac:dyDescent="0.35"/>
    <row r="1016" s="64" customFormat="1" x14ac:dyDescent="0.35"/>
    <row r="1017" s="64" customFormat="1" x14ac:dyDescent="0.35"/>
    <row r="1018" s="64" customFormat="1" x14ac:dyDescent="0.35"/>
    <row r="1019" s="64" customFormat="1" x14ac:dyDescent="0.35"/>
    <row r="1020" s="64" customFormat="1" x14ac:dyDescent="0.35"/>
    <row r="1021" s="64" customFormat="1" x14ac:dyDescent="0.35"/>
    <row r="1022" s="64" customFormat="1" x14ac:dyDescent="0.35"/>
    <row r="1023" s="64" customFormat="1" x14ac:dyDescent="0.35"/>
    <row r="1024" s="64" customFormat="1" x14ac:dyDescent="0.35"/>
    <row r="1025" s="64" customFormat="1" x14ac:dyDescent="0.35"/>
    <row r="1026" s="64" customFormat="1" x14ac:dyDescent="0.35"/>
    <row r="1027" s="64" customFormat="1" x14ac:dyDescent="0.35"/>
    <row r="1028" s="64" customFormat="1" x14ac:dyDescent="0.35"/>
    <row r="1029" s="64" customFormat="1" x14ac:dyDescent="0.35"/>
    <row r="1030" s="64" customFormat="1" x14ac:dyDescent="0.35"/>
    <row r="1031" s="64" customFormat="1" x14ac:dyDescent="0.35"/>
    <row r="1032" s="64" customFormat="1" x14ac:dyDescent="0.35"/>
    <row r="1033" s="64" customFormat="1" x14ac:dyDescent="0.35"/>
    <row r="1034" s="64" customFormat="1" x14ac:dyDescent="0.35"/>
    <row r="1035" s="64" customFormat="1" x14ac:dyDescent="0.35"/>
    <row r="1036" s="64" customFormat="1" x14ac:dyDescent="0.35"/>
    <row r="1037" s="64" customFormat="1" x14ac:dyDescent="0.35"/>
    <row r="1038" s="64" customFormat="1" x14ac:dyDescent="0.35"/>
    <row r="1039" s="64" customFormat="1" x14ac:dyDescent="0.35"/>
    <row r="1040" s="64" customFormat="1" x14ac:dyDescent="0.35"/>
    <row r="1041" s="64" customFormat="1" x14ac:dyDescent="0.35"/>
    <row r="1042" s="64" customFormat="1" x14ac:dyDescent="0.35"/>
    <row r="1043" s="64" customFormat="1" x14ac:dyDescent="0.35"/>
    <row r="1044" s="64" customFormat="1" x14ac:dyDescent="0.35"/>
    <row r="1045" s="64" customFormat="1" x14ac:dyDescent="0.35"/>
    <row r="1046" s="64" customFormat="1" x14ac:dyDescent="0.35"/>
    <row r="1047" s="64" customFormat="1" x14ac:dyDescent="0.35"/>
    <row r="1048" s="64" customFormat="1" x14ac:dyDescent="0.35"/>
    <row r="1049" s="64" customFormat="1" x14ac:dyDescent="0.35"/>
    <row r="1050" s="64" customFormat="1" x14ac:dyDescent="0.35"/>
    <row r="1051" s="64" customFormat="1" x14ac:dyDescent="0.35"/>
    <row r="1052" s="64" customFormat="1" x14ac:dyDescent="0.35"/>
    <row r="1053" s="64" customFormat="1" x14ac:dyDescent="0.35"/>
    <row r="1054" s="64" customFormat="1" x14ac:dyDescent="0.35"/>
    <row r="1055" s="64" customFormat="1" x14ac:dyDescent="0.35"/>
    <row r="1056" s="64" customFormat="1" x14ac:dyDescent="0.35"/>
    <row r="1057" s="64" customFormat="1" x14ac:dyDescent="0.35"/>
    <row r="1058" s="64" customFormat="1" x14ac:dyDescent="0.35"/>
    <row r="1059" s="64" customFormat="1" x14ac:dyDescent="0.35"/>
    <row r="1060" s="64" customFormat="1" x14ac:dyDescent="0.35"/>
    <row r="1061" s="64" customFormat="1" x14ac:dyDescent="0.35"/>
    <row r="1062" s="64" customFormat="1" x14ac:dyDescent="0.35"/>
    <row r="1063" s="64" customFormat="1" x14ac:dyDescent="0.35"/>
    <row r="1064" s="64" customFormat="1" x14ac:dyDescent="0.35"/>
    <row r="1065" s="64" customFormat="1" x14ac:dyDescent="0.35"/>
    <row r="1066" s="64" customFormat="1" x14ac:dyDescent="0.35"/>
    <row r="1067" s="64" customFormat="1" x14ac:dyDescent="0.35"/>
    <row r="1068" s="64" customFormat="1" x14ac:dyDescent="0.35"/>
    <row r="1069" s="64" customFormat="1" x14ac:dyDescent="0.35"/>
    <row r="1070" s="64" customFormat="1" x14ac:dyDescent="0.35"/>
    <row r="1071" s="64" customFormat="1" x14ac:dyDescent="0.35"/>
    <row r="1072" s="64" customFormat="1" x14ac:dyDescent="0.35"/>
    <row r="1073" s="64" customFormat="1" x14ac:dyDescent="0.35"/>
    <row r="1074" s="64" customFormat="1" x14ac:dyDescent="0.35"/>
    <row r="1075" s="64" customFormat="1" x14ac:dyDescent="0.35"/>
    <row r="1076" s="64" customFormat="1" x14ac:dyDescent="0.35"/>
    <row r="1077" s="64" customFormat="1" x14ac:dyDescent="0.35"/>
    <row r="1078" s="64" customFormat="1" x14ac:dyDescent="0.35"/>
    <row r="1079" s="64" customFormat="1" x14ac:dyDescent="0.35"/>
    <row r="1080" s="64" customFormat="1" x14ac:dyDescent="0.35"/>
    <row r="1081" s="64" customFormat="1" x14ac:dyDescent="0.35"/>
    <row r="1082" s="64" customFormat="1" x14ac:dyDescent="0.35"/>
    <row r="1083" s="64" customFormat="1" x14ac:dyDescent="0.35"/>
    <row r="1084" s="64" customFormat="1" x14ac:dyDescent="0.35"/>
    <row r="1085" s="64" customFormat="1" x14ac:dyDescent="0.35"/>
    <row r="1086" s="64" customFormat="1" x14ac:dyDescent="0.35"/>
    <row r="1087" s="64" customFormat="1" x14ac:dyDescent="0.35"/>
    <row r="1088" s="64" customFormat="1" x14ac:dyDescent="0.35"/>
    <row r="1089" s="64" customFormat="1" x14ac:dyDescent="0.35"/>
    <row r="1090" s="64" customFormat="1" x14ac:dyDescent="0.35"/>
    <row r="1091" s="64" customFormat="1" x14ac:dyDescent="0.35"/>
    <row r="1092" s="64" customFormat="1" x14ac:dyDescent="0.35"/>
    <row r="1093" s="64" customFormat="1" x14ac:dyDescent="0.35"/>
    <row r="1094" s="64" customFormat="1" x14ac:dyDescent="0.35"/>
    <row r="1095" s="64" customFormat="1" x14ac:dyDescent="0.35"/>
    <row r="1096" s="64" customFormat="1" x14ac:dyDescent="0.35"/>
    <row r="1097" s="64" customFormat="1" x14ac:dyDescent="0.35"/>
    <row r="1098" s="64" customFormat="1" x14ac:dyDescent="0.35"/>
    <row r="1099" s="64" customFormat="1" x14ac:dyDescent="0.35"/>
    <row r="1100" s="64" customFormat="1" x14ac:dyDescent="0.35"/>
    <row r="1101" s="64" customFormat="1" x14ac:dyDescent="0.35"/>
    <row r="1102" s="64" customFormat="1" x14ac:dyDescent="0.35"/>
    <row r="1103" s="64" customFormat="1" x14ac:dyDescent="0.35"/>
    <row r="1104" s="64" customFormat="1" x14ac:dyDescent="0.35"/>
    <row r="1105" s="64" customFormat="1" x14ac:dyDescent="0.35"/>
    <row r="1106" s="64" customFormat="1" x14ac:dyDescent="0.35"/>
    <row r="1107" s="64" customFormat="1" x14ac:dyDescent="0.35"/>
    <row r="1108" s="64" customFormat="1" x14ac:dyDescent="0.35"/>
    <row r="1109" s="64" customFormat="1" x14ac:dyDescent="0.35"/>
    <row r="1110" s="64" customFormat="1" x14ac:dyDescent="0.35"/>
    <row r="1111" s="64" customFormat="1" x14ac:dyDescent="0.35"/>
    <row r="1112" s="64" customFormat="1" x14ac:dyDescent="0.35"/>
    <row r="1113" s="64" customFormat="1" x14ac:dyDescent="0.35"/>
    <row r="1114" s="64" customFormat="1" x14ac:dyDescent="0.35"/>
    <row r="1115" s="64" customFormat="1" x14ac:dyDescent="0.35"/>
    <row r="1116" s="64" customFormat="1" x14ac:dyDescent="0.35"/>
    <row r="1117" s="64" customFormat="1" x14ac:dyDescent="0.35"/>
    <row r="1118" s="64" customFormat="1" x14ac:dyDescent="0.35"/>
    <row r="1119" s="64" customFormat="1" x14ac:dyDescent="0.35"/>
    <row r="1120" s="64" customFormat="1" x14ac:dyDescent="0.35"/>
    <row r="1121" s="64" customFormat="1" x14ac:dyDescent="0.35"/>
    <row r="1122" s="64" customFormat="1" x14ac:dyDescent="0.35"/>
    <row r="1123" s="64" customFormat="1" x14ac:dyDescent="0.35"/>
    <row r="1124" s="64" customFormat="1" x14ac:dyDescent="0.35"/>
    <row r="1125" s="64" customFormat="1" x14ac:dyDescent="0.35"/>
    <row r="1126" s="64" customFormat="1" x14ac:dyDescent="0.35"/>
    <row r="1127" s="64" customFormat="1" x14ac:dyDescent="0.35"/>
    <row r="1128" s="64" customFormat="1" x14ac:dyDescent="0.35"/>
    <row r="1129" s="64" customFormat="1" x14ac:dyDescent="0.35"/>
    <row r="1130" s="64" customFormat="1" x14ac:dyDescent="0.35"/>
    <row r="1131" s="64" customFormat="1" x14ac:dyDescent="0.35"/>
    <row r="1132" s="64" customFormat="1" x14ac:dyDescent="0.35"/>
    <row r="1133" s="64" customFormat="1" x14ac:dyDescent="0.35"/>
    <row r="1134" s="64" customFormat="1" x14ac:dyDescent="0.35"/>
    <row r="1135" s="64" customFormat="1" x14ac:dyDescent="0.35"/>
    <row r="1136" s="64" customFormat="1" x14ac:dyDescent="0.35"/>
    <row r="1137" s="64" customFormat="1" x14ac:dyDescent="0.35"/>
    <row r="1138" s="64" customFormat="1" x14ac:dyDescent="0.35"/>
    <row r="1139" s="64" customFormat="1" x14ac:dyDescent="0.35"/>
    <row r="1140" s="64" customFormat="1" x14ac:dyDescent="0.35"/>
    <row r="1141" s="64" customFormat="1" x14ac:dyDescent="0.35"/>
    <row r="1142" s="64" customFormat="1" x14ac:dyDescent="0.35"/>
    <row r="1143" s="64" customFormat="1" x14ac:dyDescent="0.35"/>
    <row r="1144" s="64" customFormat="1" x14ac:dyDescent="0.35"/>
    <row r="1145" s="64" customFormat="1" x14ac:dyDescent="0.35"/>
    <row r="1146" s="64" customFormat="1" x14ac:dyDescent="0.35"/>
    <row r="1147" s="64" customFormat="1" x14ac:dyDescent="0.35"/>
    <row r="1148" s="64" customFormat="1" x14ac:dyDescent="0.35"/>
    <row r="1149" s="64" customFormat="1" x14ac:dyDescent="0.35"/>
    <row r="1150" s="64" customFormat="1" x14ac:dyDescent="0.35"/>
    <row r="1151" s="64" customFormat="1" x14ac:dyDescent="0.35"/>
    <row r="1152" s="64" customFormat="1" x14ac:dyDescent="0.35"/>
    <row r="1153" s="64" customFormat="1" x14ac:dyDescent="0.35"/>
    <row r="1154" s="64" customFormat="1" x14ac:dyDescent="0.35"/>
    <row r="1155" s="64" customFormat="1" x14ac:dyDescent="0.35"/>
    <row r="1156" s="64" customFormat="1" x14ac:dyDescent="0.35"/>
    <row r="1157" s="64" customFormat="1" x14ac:dyDescent="0.35"/>
    <row r="1158" s="64" customFormat="1" x14ac:dyDescent="0.35"/>
    <row r="1159" s="64" customFormat="1" x14ac:dyDescent="0.35"/>
    <row r="1160" s="64" customFormat="1" x14ac:dyDescent="0.35"/>
    <row r="1161" s="64" customFormat="1" x14ac:dyDescent="0.35"/>
    <row r="1162" s="64" customFormat="1" x14ac:dyDescent="0.35"/>
    <row r="1163" s="64" customFormat="1" x14ac:dyDescent="0.35"/>
    <row r="1164" s="64" customFormat="1" x14ac:dyDescent="0.35"/>
    <row r="1165" s="64" customFormat="1" x14ac:dyDescent="0.35"/>
    <row r="1166" s="64" customFormat="1" x14ac:dyDescent="0.35"/>
    <row r="1167" s="64" customFormat="1" x14ac:dyDescent="0.35"/>
    <row r="1168" s="64" customFormat="1" x14ac:dyDescent="0.35"/>
    <row r="1169" s="64" customFormat="1" x14ac:dyDescent="0.35"/>
    <row r="1170" s="64" customFormat="1" x14ac:dyDescent="0.35"/>
    <row r="1171" s="64" customFormat="1" x14ac:dyDescent="0.35"/>
    <row r="1172" s="64" customFormat="1" x14ac:dyDescent="0.35"/>
    <row r="1173" s="64" customFormat="1" x14ac:dyDescent="0.35"/>
    <row r="1174" s="64" customFormat="1" x14ac:dyDescent="0.35"/>
    <row r="1175" s="64" customFormat="1" x14ac:dyDescent="0.35"/>
    <row r="1176" s="64" customFormat="1" x14ac:dyDescent="0.35"/>
    <row r="1177" s="64" customFormat="1" x14ac:dyDescent="0.35"/>
    <row r="1178" s="64" customFormat="1" x14ac:dyDescent="0.35"/>
    <row r="1179" s="64" customFormat="1" x14ac:dyDescent="0.35"/>
    <row r="1180" s="64" customFormat="1" x14ac:dyDescent="0.35"/>
    <row r="1181" s="64" customFormat="1" x14ac:dyDescent="0.35"/>
    <row r="1182" s="64" customFormat="1" x14ac:dyDescent="0.35"/>
    <row r="1183" s="64" customFormat="1" x14ac:dyDescent="0.35"/>
    <row r="1184" s="64" customFormat="1" x14ac:dyDescent="0.35"/>
    <row r="1185" s="64" customFormat="1" x14ac:dyDescent="0.35"/>
    <row r="1186" s="64" customFormat="1" x14ac:dyDescent="0.35"/>
    <row r="1187" s="64" customFormat="1" x14ac:dyDescent="0.35"/>
    <row r="1188" s="64" customFormat="1" x14ac:dyDescent="0.35"/>
    <row r="1189" s="64" customFormat="1" x14ac:dyDescent="0.35"/>
    <row r="1190" s="64" customFormat="1" x14ac:dyDescent="0.35"/>
    <row r="1191" s="64" customFormat="1" x14ac:dyDescent="0.35"/>
    <row r="1192" s="64" customFormat="1" x14ac:dyDescent="0.35"/>
    <row r="1193" s="64" customFormat="1" x14ac:dyDescent="0.35"/>
    <row r="1194" s="64" customFormat="1" x14ac:dyDescent="0.35"/>
    <row r="1195" s="64" customFormat="1" x14ac:dyDescent="0.35"/>
    <row r="1196" s="64" customFormat="1" x14ac:dyDescent="0.35"/>
    <row r="1197" s="64" customFormat="1" x14ac:dyDescent="0.35"/>
    <row r="1198" s="64" customFormat="1" x14ac:dyDescent="0.35"/>
    <row r="1199" s="64" customFormat="1" x14ac:dyDescent="0.35"/>
    <row r="1200" s="64" customFormat="1" x14ac:dyDescent="0.35"/>
    <row r="1201" s="64" customFormat="1" x14ac:dyDescent="0.35"/>
    <row r="1202" s="64" customFormat="1" x14ac:dyDescent="0.35"/>
    <row r="1203" s="64" customFormat="1" x14ac:dyDescent="0.35"/>
    <row r="1204" s="64" customFormat="1" x14ac:dyDescent="0.35"/>
    <row r="1205" s="64" customFormat="1" x14ac:dyDescent="0.35"/>
    <row r="1206" s="64" customFormat="1" x14ac:dyDescent="0.35"/>
    <row r="1207" s="64" customFormat="1" x14ac:dyDescent="0.35"/>
    <row r="1208" s="64" customFormat="1" x14ac:dyDescent="0.35"/>
    <row r="1209" s="64" customFormat="1" x14ac:dyDescent="0.35"/>
    <row r="1210" s="64" customFormat="1" x14ac:dyDescent="0.35"/>
    <row r="1211" s="64" customFormat="1" x14ac:dyDescent="0.35"/>
    <row r="1212" s="64" customFormat="1" x14ac:dyDescent="0.35"/>
    <row r="1213" s="64" customFormat="1" x14ac:dyDescent="0.35"/>
    <row r="1214" s="64" customFormat="1" x14ac:dyDescent="0.35"/>
    <row r="1215" s="64" customFormat="1" x14ac:dyDescent="0.35"/>
  </sheetData>
  <sheetProtection algorithmName="SHA-512" hashValue="oAnT2/xtCOc4IA03BIsuL0XNnppH8IFfJZDhAUO6DjfvWs2+MYRu1TnR4WgDO0McvXFre+V3hUQNDcEu+eyGHQ==" saltValue="VDiq4RAVDuJtJS9J6tQLoQ==" spinCount="100000" sheet="1" insertRows="0" selectLockedCells="1"/>
  <mergeCells count="6">
    <mergeCell ref="A1:E1"/>
    <mergeCell ref="A2:E2"/>
    <mergeCell ref="A18:E18"/>
    <mergeCell ref="A13:E13"/>
    <mergeCell ref="B5:E5"/>
    <mergeCell ref="B11:D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6"/>
  <sheetViews>
    <sheetView topLeftCell="A19" workbookViewId="0">
      <selection activeCell="C19" sqref="C19"/>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30" t="s">
        <v>30</v>
      </c>
      <c r="B1" s="131"/>
      <c r="C1" s="131"/>
      <c r="D1" s="131"/>
      <c r="E1" s="132"/>
    </row>
    <row r="2" spans="1:5" ht="22" customHeight="1" x14ac:dyDescent="0.3">
      <c r="A2" s="144" t="s">
        <v>43</v>
      </c>
      <c r="B2" s="142"/>
      <c r="C2" s="142"/>
      <c r="D2" s="142"/>
      <c r="E2" s="143"/>
    </row>
    <row r="3" spans="1:5" ht="21" customHeight="1" x14ac:dyDescent="0.3">
      <c r="A3" s="141" t="s">
        <v>58</v>
      </c>
      <c r="B3" s="142"/>
      <c r="C3" s="142"/>
      <c r="D3" s="142"/>
      <c r="E3" s="143"/>
    </row>
    <row r="4" spans="1:5" x14ac:dyDescent="0.3">
      <c r="A4" s="16" t="s">
        <v>14</v>
      </c>
      <c r="B4" s="23" t="s">
        <v>13</v>
      </c>
      <c r="C4" s="28"/>
      <c r="D4" s="21" t="s">
        <v>15</v>
      </c>
      <c r="E4" s="21" t="s">
        <v>12</v>
      </c>
    </row>
    <row r="5" spans="1:5" ht="24" x14ac:dyDescent="0.3">
      <c r="A5" s="138">
        <v>1</v>
      </c>
      <c r="B5" s="29" t="s">
        <v>20</v>
      </c>
      <c r="C5" s="85">
        <v>0</v>
      </c>
      <c r="D5" s="37">
        <v>0</v>
      </c>
      <c r="E5" s="86">
        <f>C5*D5</f>
        <v>0</v>
      </c>
    </row>
    <row r="6" spans="1:5" ht="14.5" x14ac:dyDescent="0.3">
      <c r="A6" s="139"/>
      <c r="B6" s="133" t="s">
        <v>59</v>
      </c>
      <c r="C6" s="145"/>
      <c r="D6" s="146"/>
      <c r="E6" s="33"/>
    </row>
    <row r="7" spans="1:5" ht="14.5" x14ac:dyDescent="0.3">
      <c r="A7" s="139"/>
      <c r="B7" s="134"/>
      <c r="C7" s="147"/>
      <c r="D7" s="148"/>
      <c r="E7" s="34"/>
    </row>
    <row r="8" spans="1:5" ht="14.5" x14ac:dyDescent="0.3">
      <c r="A8" s="139"/>
      <c r="B8" s="134"/>
      <c r="C8" s="147"/>
      <c r="D8" s="148"/>
      <c r="E8" s="34"/>
    </row>
    <row r="9" spans="1:5" ht="14.5" x14ac:dyDescent="0.3">
      <c r="A9" s="139"/>
      <c r="B9" s="135"/>
      <c r="C9" s="147"/>
      <c r="D9" s="148"/>
      <c r="E9" s="34"/>
    </row>
    <row r="10" spans="1:5" ht="14.5" x14ac:dyDescent="0.3">
      <c r="A10" s="140"/>
      <c r="B10" s="45" t="s">
        <v>16</v>
      </c>
      <c r="C10" s="149"/>
      <c r="D10" s="150"/>
      <c r="E10" s="35"/>
    </row>
    <row r="11" spans="1:5" ht="14.5" x14ac:dyDescent="0.35">
      <c r="A11" s="17"/>
      <c r="B11" s="49"/>
      <c r="C11" s="32"/>
      <c r="D11" s="32"/>
      <c r="E11" s="32"/>
    </row>
    <row r="12" spans="1:5" ht="14.5" x14ac:dyDescent="0.3">
      <c r="A12" s="138">
        <v>2</v>
      </c>
      <c r="B12" s="38" t="s">
        <v>19</v>
      </c>
      <c r="C12" s="27"/>
      <c r="D12" s="151"/>
      <c r="E12" s="33"/>
    </row>
    <row r="13" spans="1:5" ht="24" x14ac:dyDescent="0.3">
      <c r="A13" s="139"/>
      <c r="B13" s="39" t="s">
        <v>21</v>
      </c>
      <c r="C13" s="87">
        <v>0</v>
      </c>
      <c r="D13" s="147"/>
      <c r="E13" s="34"/>
    </row>
    <row r="14" spans="1:5" ht="24" x14ac:dyDescent="0.3">
      <c r="A14" s="139"/>
      <c r="B14" s="39" t="s">
        <v>22</v>
      </c>
      <c r="C14" s="87">
        <v>0</v>
      </c>
      <c r="D14" s="147"/>
      <c r="E14" s="34"/>
    </row>
    <row r="15" spans="1:5" ht="24" x14ac:dyDescent="0.3">
      <c r="A15" s="140"/>
      <c r="B15" s="40" t="s">
        <v>23</v>
      </c>
      <c r="C15" s="87">
        <v>0</v>
      </c>
      <c r="D15" s="149"/>
      <c r="E15" s="35"/>
    </row>
    <row r="16" spans="1:5" ht="14.5" x14ac:dyDescent="0.35">
      <c r="A16" s="17"/>
      <c r="B16" s="49"/>
      <c r="C16" s="32"/>
      <c r="D16" s="32"/>
      <c r="E16" s="30"/>
    </row>
    <row r="17" spans="1:5" ht="14.5" x14ac:dyDescent="0.3">
      <c r="A17" s="138">
        <v>3</v>
      </c>
      <c r="B17" s="48" t="s">
        <v>60</v>
      </c>
      <c r="C17" s="25"/>
      <c r="D17" s="25"/>
      <c r="E17" s="18"/>
    </row>
    <row r="18" spans="1:5" ht="14.5" x14ac:dyDescent="0.35">
      <c r="A18" s="139"/>
      <c r="B18" s="41" t="s">
        <v>61</v>
      </c>
      <c r="C18" s="27"/>
      <c r="D18" s="21" t="s">
        <v>15</v>
      </c>
      <c r="E18" s="30"/>
    </row>
    <row r="19" spans="1:5" ht="24" x14ac:dyDescent="0.3">
      <c r="A19" s="139"/>
      <c r="B19" s="42" t="s">
        <v>62</v>
      </c>
      <c r="C19" s="87">
        <v>0</v>
      </c>
      <c r="D19" s="81"/>
      <c r="E19" s="86">
        <f>C19*D19</f>
        <v>0</v>
      </c>
    </row>
    <row r="20" spans="1:5" ht="12" customHeight="1" x14ac:dyDescent="0.3">
      <c r="A20" s="139"/>
      <c r="B20" s="43" t="s">
        <v>18</v>
      </c>
      <c r="C20" s="87">
        <v>0</v>
      </c>
      <c r="D20" s="82"/>
      <c r="E20" s="86">
        <f t="shared" ref="E20:E21" si="0">C20*D20</f>
        <v>0</v>
      </c>
    </row>
    <row r="21" spans="1:5" ht="24" x14ac:dyDescent="0.3">
      <c r="A21" s="140"/>
      <c r="B21" s="42" t="s">
        <v>24</v>
      </c>
      <c r="C21" s="87">
        <v>0</v>
      </c>
      <c r="D21" s="82"/>
      <c r="E21" s="86">
        <f t="shared" si="0"/>
        <v>0</v>
      </c>
    </row>
    <row r="22" spans="1:5" ht="14.5" x14ac:dyDescent="0.35">
      <c r="A22" s="17"/>
      <c r="B22" s="26"/>
      <c r="C22" s="32"/>
      <c r="D22" s="32"/>
      <c r="E22" s="30"/>
    </row>
    <row r="23" spans="1:5" ht="14.5" x14ac:dyDescent="0.35">
      <c r="A23" s="138">
        <v>4</v>
      </c>
      <c r="B23" s="44" t="s">
        <v>26</v>
      </c>
      <c r="C23" s="27"/>
      <c r="D23" s="21" t="s">
        <v>15</v>
      </c>
      <c r="E23" s="30"/>
    </row>
    <row r="24" spans="1:5" ht="24" x14ac:dyDescent="0.3">
      <c r="A24" s="139"/>
      <c r="B24" s="42" t="s">
        <v>63</v>
      </c>
      <c r="C24" s="85">
        <v>0</v>
      </c>
      <c r="D24" s="37"/>
      <c r="E24" s="86">
        <f>C24*D24</f>
        <v>0</v>
      </c>
    </row>
    <row r="25" spans="1:5" ht="12" customHeight="1" x14ac:dyDescent="0.3">
      <c r="A25" s="139"/>
      <c r="B25" s="43" t="s">
        <v>18</v>
      </c>
      <c r="C25" s="85">
        <v>0</v>
      </c>
      <c r="D25" s="83"/>
      <c r="E25" s="86">
        <f t="shared" ref="E25:E26" si="1">C25*D25</f>
        <v>0</v>
      </c>
    </row>
    <row r="26" spans="1:5" ht="24" x14ac:dyDescent="0.3">
      <c r="A26" s="140"/>
      <c r="B26" s="42" t="s">
        <v>24</v>
      </c>
      <c r="C26" s="85">
        <v>0</v>
      </c>
      <c r="D26" s="83"/>
      <c r="E26" s="86">
        <f t="shared" si="1"/>
        <v>0</v>
      </c>
    </row>
    <row r="27" spans="1:5" ht="14.5" x14ac:dyDescent="0.35">
      <c r="A27" s="17"/>
      <c r="B27" s="26"/>
      <c r="C27" s="32"/>
      <c r="D27" s="32"/>
      <c r="E27" s="30"/>
    </row>
    <row r="28" spans="1:5" ht="14.5" x14ac:dyDescent="0.35">
      <c r="A28" s="138">
        <v>5</v>
      </c>
      <c r="B28" s="41" t="s">
        <v>25</v>
      </c>
      <c r="C28" s="27"/>
      <c r="D28" s="21" t="s">
        <v>15</v>
      </c>
      <c r="E28" s="30"/>
    </row>
    <row r="29" spans="1:5" ht="24" x14ac:dyDescent="0.3">
      <c r="A29" s="139"/>
      <c r="B29" s="42" t="s">
        <v>62</v>
      </c>
      <c r="C29" s="85">
        <v>0</v>
      </c>
      <c r="D29" s="37"/>
      <c r="E29" s="86">
        <f>C29*D29</f>
        <v>0</v>
      </c>
    </row>
    <row r="30" spans="1:5" ht="12" customHeight="1" x14ac:dyDescent="0.3">
      <c r="A30" s="139"/>
      <c r="B30" s="43" t="s">
        <v>18</v>
      </c>
      <c r="C30" s="85">
        <v>0</v>
      </c>
      <c r="D30" s="83"/>
      <c r="E30" s="86">
        <f>C30*D30</f>
        <v>0</v>
      </c>
    </row>
    <row r="31" spans="1:5" ht="24" x14ac:dyDescent="0.3">
      <c r="A31" s="140"/>
      <c r="B31" s="42" t="s">
        <v>27</v>
      </c>
      <c r="C31" s="85">
        <v>0</v>
      </c>
      <c r="D31" s="83"/>
      <c r="E31" s="86">
        <f>C31*D31</f>
        <v>0</v>
      </c>
    </row>
    <row r="32" spans="1:5" x14ac:dyDescent="0.3">
      <c r="A32" s="17"/>
      <c r="B32" s="26"/>
      <c r="C32" s="26"/>
      <c r="D32" s="26"/>
      <c r="E32" s="36"/>
    </row>
    <row r="33" spans="1:5" ht="25.5" customHeight="1" x14ac:dyDescent="0.35">
      <c r="A33" s="138">
        <v>6</v>
      </c>
      <c r="B33" s="136" t="s">
        <v>64</v>
      </c>
      <c r="C33" s="137"/>
      <c r="D33" s="84"/>
      <c r="E33" s="30"/>
    </row>
    <row r="34" spans="1:5" ht="12" customHeight="1" x14ac:dyDescent="0.3">
      <c r="A34" s="139"/>
      <c r="B34" s="43" t="s">
        <v>17</v>
      </c>
      <c r="C34" s="85">
        <v>0</v>
      </c>
      <c r="D34" s="24"/>
      <c r="E34" s="86">
        <f>C34</f>
        <v>0</v>
      </c>
    </row>
    <row r="35" spans="1:5" ht="12" customHeight="1" x14ac:dyDescent="0.3">
      <c r="A35" s="140"/>
      <c r="B35" s="43" t="s">
        <v>18</v>
      </c>
      <c r="C35" s="85">
        <v>0</v>
      </c>
      <c r="D35" s="24"/>
      <c r="E35" s="86">
        <f>C35</f>
        <v>0</v>
      </c>
    </row>
    <row r="36" spans="1:5" ht="14.5" x14ac:dyDescent="0.35">
      <c r="A36" s="17"/>
      <c r="B36" s="26"/>
      <c r="C36" s="32"/>
      <c r="D36" s="32"/>
      <c r="E36" s="30"/>
    </row>
    <row r="37" spans="1:5" ht="25.5" customHeight="1" x14ac:dyDescent="0.35">
      <c r="A37" s="138">
        <v>6</v>
      </c>
      <c r="B37" s="136" t="s">
        <v>65</v>
      </c>
      <c r="C37" s="137"/>
      <c r="D37" s="84"/>
      <c r="E37" s="30"/>
    </row>
    <row r="38" spans="1:5" ht="12" customHeight="1" x14ac:dyDescent="0.3">
      <c r="A38" s="139"/>
      <c r="B38" s="43" t="s">
        <v>17</v>
      </c>
      <c r="C38" s="87">
        <v>0</v>
      </c>
      <c r="D38" s="24"/>
      <c r="E38" s="31"/>
    </row>
    <row r="39" spans="1:5" ht="12" customHeight="1" x14ac:dyDescent="0.3">
      <c r="A39" s="140"/>
      <c r="B39" s="43" t="s">
        <v>18</v>
      </c>
      <c r="C39" s="87">
        <v>0</v>
      </c>
      <c r="D39" s="24"/>
      <c r="E39" s="31"/>
    </row>
    <row r="40" spans="1:5" ht="12" customHeight="1" x14ac:dyDescent="0.3">
      <c r="A40" s="22"/>
      <c r="B40" s="129" t="s">
        <v>28</v>
      </c>
      <c r="C40" s="129"/>
      <c r="D40" s="129"/>
      <c r="E40" s="91">
        <f>E5+SUM(E24:E35)</f>
        <v>0</v>
      </c>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row r="1246" spans="4:4" s="14" customFormat="1" x14ac:dyDescent="0.3">
      <c r="D1246" s="19"/>
    </row>
  </sheetData>
  <sheetProtection algorithmName="SHA-512" hashValue="HmsUtyUvnF9p5qajF5G94tZUHw+vwHXZIPyH3KJDZi/96gQ6f1A/i5+f/7nETjqk9n0cTkvLhmjwIJU4oyyMsA==" saltValue="RrciZ5TtsHh/r5xQnnsYUg==" spinCount="100000" sheet="1" insertRows="0" selectLockedCells="1"/>
  <mergeCells count="16">
    <mergeCell ref="B40:D40"/>
    <mergeCell ref="A1:E1"/>
    <mergeCell ref="B6:B9"/>
    <mergeCell ref="B33:C33"/>
    <mergeCell ref="B37:C37"/>
    <mergeCell ref="A5:A10"/>
    <mergeCell ref="A12:A15"/>
    <mergeCell ref="A17:A21"/>
    <mergeCell ref="A23:A26"/>
    <mergeCell ref="A28:A31"/>
    <mergeCell ref="A33:A35"/>
    <mergeCell ref="A37:A39"/>
    <mergeCell ref="A3:E3"/>
    <mergeCell ref="A2:E2"/>
    <mergeCell ref="C6:D10"/>
    <mergeCell ref="D12:D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N1161"/>
  <sheetViews>
    <sheetView workbookViewId="0">
      <selection activeCell="G4" sqref="G4"/>
    </sheetView>
  </sheetViews>
  <sheetFormatPr defaultColWidth="9.1796875" defaultRowHeight="12" x14ac:dyDescent="0.3"/>
  <cols>
    <col min="1" max="1" width="15.7265625" style="47" customWidth="1"/>
    <col min="2" max="2" width="34" style="47" customWidth="1"/>
    <col min="3" max="3" width="13.453125" style="47" customWidth="1"/>
    <col min="4" max="4" width="12.36328125" style="47" customWidth="1"/>
    <col min="5" max="5" width="10.26953125" style="46" customWidth="1"/>
    <col min="6" max="6" width="13.1796875" style="46" customWidth="1"/>
    <col min="7" max="7" width="11.1796875" style="46" customWidth="1"/>
    <col min="8" max="8" width="11.54296875" style="46" customWidth="1"/>
    <col min="9" max="9" width="14.81640625" style="46" customWidth="1"/>
    <col min="10" max="66" width="9.1796875" style="46"/>
    <col min="67" max="16384" width="9.1796875" style="47"/>
  </cols>
  <sheetData>
    <row r="1" spans="1:9" s="46" customFormat="1" ht="18.5" customHeight="1" x14ac:dyDescent="0.35">
      <c r="A1" s="152" t="s">
        <v>75</v>
      </c>
      <c r="B1" s="153"/>
      <c r="C1" s="153"/>
      <c r="D1" s="153"/>
      <c r="E1" s="153"/>
      <c r="F1" s="153"/>
      <c r="G1" s="153"/>
      <c r="H1" s="153"/>
      <c r="I1" s="154"/>
    </row>
    <row r="2" spans="1:9" s="46" customFormat="1" ht="21.5" customHeight="1" x14ac:dyDescent="0.35">
      <c r="A2" s="152" t="s">
        <v>86</v>
      </c>
      <c r="B2" s="153"/>
      <c r="C2" s="153"/>
      <c r="D2" s="153"/>
      <c r="E2" s="153"/>
      <c r="F2" s="153"/>
      <c r="G2" s="153"/>
      <c r="H2" s="153"/>
      <c r="I2" s="92"/>
    </row>
    <row r="3" spans="1:9" s="64" customFormat="1" ht="14.5" customHeight="1" x14ac:dyDescent="0.35">
      <c r="C3" s="155"/>
      <c r="D3" s="155"/>
      <c r="E3" s="105"/>
      <c r="I3" s="94"/>
    </row>
    <row r="4" spans="1:9" s="64" customFormat="1" ht="48" x14ac:dyDescent="0.35">
      <c r="A4" s="93" t="s">
        <v>67</v>
      </c>
      <c r="B4" s="95" t="s">
        <v>13</v>
      </c>
      <c r="C4" s="95" t="s">
        <v>88</v>
      </c>
      <c r="D4" s="95" t="s">
        <v>79</v>
      </c>
      <c r="E4" s="95" t="s">
        <v>32</v>
      </c>
      <c r="F4" s="95" t="s">
        <v>83</v>
      </c>
      <c r="G4" s="95" t="s">
        <v>80</v>
      </c>
      <c r="H4" s="95" t="s">
        <v>33</v>
      </c>
      <c r="I4" s="96" t="s">
        <v>34</v>
      </c>
    </row>
    <row r="5" spans="1:9" s="64" customFormat="1" x14ac:dyDescent="0.35">
      <c r="A5" s="97"/>
      <c r="B5" s="100" t="s">
        <v>82</v>
      </c>
      <c r="C5" s="98" t="s">
        <v>77</v>
      </c>
      <c r="D5" s="99">
        <v>2</v>
      </c>
      <c r="E5" s="100"/>
      <c r="F5" s="101">
        <v>500</v>
      </c>
      <c r="G5" s="102">
        <v>4</v>
      </c>
      <c r="H5" s="103">
        <f>D5*F5</f>
        <v>1000</v>
      </c>
      <c r="I5" s="104" t="s">
        <v>72</v>
      </c>
    </row>
    <row r="6" spans="1:9" s="64" customFormat="1" x14ac:dyDescent="0.35">
      <c r="A6" s="97"/>
      <c r="B6" s="100" t="s">
        <v>84</v>
      </c>
      <c r="C6" s="98" t="s">
        <v>81</v>
      </c>
      <c r="D6" s="99">
        <v>1</v>
      </c>
      <c r="E6" s="100"/>
      <c r="F6" s="101">
        <v>300</v>
      </c>
      <c r="G6" s="102">
        <v>10</v>
      </c>
      <c r="H6" s="103">
        <f>D6*F6</f>
        <v>300</v>
      </c>
      <c r="I6" s="104" t="s">
        <v>73</v>
      </c>
    </row>
    <row r="7" spans="1:9" s="64" customFormat="1" x14ac:dyDescent="0.35">
      <c r="A7" s="97"/>
      <c r="B7" s="100" t="s">
        <v>87</v>
      </c>
      <c r="C7" s="98" t="s">
        <v>85</v>
      </c>
      <c r="D7" s="99">
        <v>1</v>
      </c>
      <c r="E7" s="100"/>
      <c r="F7" s="101">
        <v>50000</v>
      </c>
      <c r="G7" s="102"/>
      <c r="H7" s="103">
        <f t="shared" ref="H7:H24" si="0">D7*F7</f>
        <v>50000</v>
      </c>
      <c r="I7" s="104" t="s">
        <v>73</v>
      </c>
    </row>
    <row r="8" spans="1:9" s="64" customFormat="1" x14ac:dyDescent="0.35">
      <c r="A8" s="97"/>
      <c r="B8" s="100"/>
      <c r="C8" s="98" t="s">
        <v>74</v>
      </c>
      <c r="D8" s="99"/>
      <c r="E8" s="100"/>
      <c r="F8" s="101">
        <v>0</v>
      </c>
      <c r="G8" s="102"/>
      <c r="H8" s="103">
        <f t="shared" si="0"/>
        <v>0</v>
      </c>
      <c r="I8" s="104" t="s">
        <v>71</v>
      </c>
    </row>
    <row r="9" spans="1:9" s="64" customFormat="1" x14ac:dyDescent="0.35">
      <c r="A9" s="97"/>
      <c r="B9" s="100"/>
      <c r="C9" s="98" t="s">
        <v>74</v>
      </c>
      <c r="D9" s="99"/>
      <c r="E9" s="100"/>
      <c r="F9" s="101">
        <v>0</v>
      </c>
      <c r="G9" s="102"/>
      <c r="H9" s="103">
        <f t="shared" si="0"/>
        <v>0</v>
      </c>
      <c r="I9" s="104" t="s">
        <v>71</v>
      </c>
    </row>
    <row r="10" spans="1:9" s="64" customFormat="1" x14ac:dyDescent="0.35">
      <c r="A10" s="97"/>
      <c r="B10" s="100"/>
      <c r="C10" s="98" t="s">
        <v>74</v>
      </c>
      <c r="D10" s="99"/>
      <c r="E10" s="100"/>
      <c r="F10" s="101">
        <v>0</v>
      </c>
      <c r="G10" s="102"/>
      <c r="H10" s="103">
        <f t="shared" si="0"/>
        <v>0</v>
      </c>
      <c r="I10" s="104" t="s">
        <v>71</v>
      </c>
    </row>
    <row r="11" spans="1:9" s="64" customFormat="1" x14ac:dyDescent="0.35">
      <c r="A11" s="97"/>
      <c r="B11" s="100"/>
      <c r="C11" s="98" t="s">
        <v>74</v>
      </c>
      <c r="D11" s="99"/>
      <c r="E11" s="100"/>
      <c r="F11" s="101">
        <v>0</v>
      </c>
      <c r="G11" s="102"/>
      <c r="H11" s="103">
        <f t="shared" si="0"/>
        <v>0</v>
      </c>
      <c r="I11" s="104" t="s">
        <v>71</v>
      </c>
    </row>
    <row r="12" spans="1:9" s="64" customFormat="1" x14ac:dyDescent="0.35">
      <c r="A12" s="97"/>
      <c r="B12" s="100"/>
      <c r="C12" s="98" t="s">
        <v>74</v>
      </c>
      <c r="D12" s="99"/>
      <c r="E12" s="100"/>
      <c r="F12" s="101">
        <v>0</v>
      </c>
      <c r="G12" s="102"/>
      <c r="H12" s="103">
        <f t="shared" si="0"/>
        <v>0</v>
      </c>
      <c r="I12" s="104" t="s">
        <v>71</v>
      </c>
    </row>
    <row r="13" spans="1:9" s="64" customFormat="1" x14ac:dyDescent="0.35">
      <c r="A13" s="97"/>
      <c r="B13" s="100"/>
      <c r="C13" s="98" t="s">
        <v>74</v>
      </c>
      <c r="D13" s="99"/>
      <c r="E13" s="100"/>
      <c r="F13" s="101">
        <v>0</v>
      </c>
      <c r="G13" s="102"/>
      <c r="H13" s="103">
        <f t="shared" si="0"/>
        <v>0</v>
      </c>
      <c r="I13" s="104" t="s">
        <v>71</v>
      </c>
    </row>
    <row r="14" spans="1:9" s="64" customFormat="1" x14ac:dyDescent="0.35">
      <c r="A14" s="97"/>
      <c r="B14" s="100"/>
      <c r="C14" s="98" t="s">
        <v>74</v>
      </c>
      <c r="D14" s="99"/>
      <c r="E14" s="100"/>
      <c r="F14" s="101">
        <v>0</v>
      </c>
      <c r="G14" s="102"/>
      <c r="H14" s="103">
        <f t="shared" si="0"/>
        <v>0</v>
      </c>
      <c r="I14" s="104" t="s">
        <v>71</v>
      </c>
    </row>
    <row r="15" spans="1:9" s="64" customFormat="1" x14ac:dyDescent="0.35">
      <c r="A15" s="97"/>
      <c r="B15" s="100"/>
      <c r="C15" s="98" t="s">
        <v>74</v>
      </c>
      <c r="D15" s="99"/>
      <c r="E15" s="100"/>
      <c r="F15" s="101">
        <v>0</v>
      </c>
      <c r="G15" s="102"/>
      <c r="H15" s="103">
        <f t="shared" si="0"/>
        <v>0</v>
      </c>
      <c r="I15" s="104" t="s">
        <v>71</v>
      </c>
    </row>
    <row r="16" spans="1:9" s="64" customFormat="1" x14ac:dyDescent="0.35">
      <c r="A16" s="97"/>
      <c r="B16" s="100"/>
      <c r="C16" s="98" t="s">
        <v>74</v>
      </c>
      <c r="D16" s="99"/>
      <c r="E16" s="100"/>
      <c r="F16" s="101">
        <v>0</v>
      </c>
      <c r="G16" s="102"/>
      <c r="H16" s="103">
        <f t="shared" si="0"/>
        <v>0</v>
      </c>
      <c r="I16" s="104" t="s">
        <v>71</v>
      </c>
    </row>
    <row r="17" spans="1:9" s="64" customFormat="1" x14ac:dyDescent="0.35">
      <c r="A17" s="97"/>
      <c r="B17" s="100"/>
      <c r="C17" s="98" t="s">
        <v>74</v>
      </c>
      <c r="D17" s="99"/>
      <c r="E17" s="100"/>
      <c r="F17" s="101">
        <v>0</v>
      </c>
      <c r="G17" s="102"/>
      <c r="H17" s="103">
        <f t="shared" si="0"/>
        <v>0</v>
      </c>
      <c r="I17" s="104" t="s">
        <v>71</v>
      </c>
    </row>
    <row r="18" spans="1:9" s="64" customFormat="1" x14ac:dyDescent="0.35">
      <c r="A18" s="97"/>
      <c r="B18" s="100"/>
      <c r="C18" s="98" t="s">
        <v>74</v>
      </c>
      <c r="D18" s="99"/>
      <c r="E18" s="100"/>
      <c r="F18" s="101">
        <v>0</v>
      </c>
      <c r="G18" s="102"/>
      <c r="H18" s="103">
        <f t="shared" si="0"/>
        <v>0</v>
      </c>
      <c r="I18" s="104" t="s">
        <v>71</v>
      </c>
    </row>
    <row r="19" spans="1:9" s="64" customFormat="1" x14ac:dyDescent="0.35">
      <c r="A19" s="97"/>
      <c r="B19" s="100"/>
      <c r="C19" s="98" t="s">
        <v>74</v>
      </c>
      <c r="D19" s="99"/>
      <c r="E19" s="100"/>
      <c r="F19" s="101">
        <v>0</v>
      </c>
      <c r="G19" s="102"/>
      <c r="H19" s="103">
        <f t="shared" si="0"/>
        <v>0</v>
      </c>
      <c r="I19" s="104" t="s">
        <v>71</v>
      </c>
    </row>
    <row r="20" spans="1:9" s="64" customFormat="1" x14ac:dyDescent="0.35">
      <c r="A20" s="97"/>
      <c r="B20" s="100"/>
      <c r="C20" s="98" t="s">
        <v>74</v>
      </c>
      <c r="D20" s="99"/>
      <c r="E20" s="100"/>
      <c r="F20" s="101">
        <v>0</v>
      </c>
      <c r="G20" s="102"/>
      <c r="H20" s="103">
        <f t="shared" si="0"/>
        <v>0</v>
      </c>
      <c r="I20" s="104" t="s">
        <v>71</v>
      </c>
    </row>
    <row r="21" spans="1:9" s="64" customFormat="1" x14ac:dyDescent="0.35">
      <c r="A21" s="97"/>
      <c r="B21" s="100"/>
      <c r="C21" s="98" t="s">
        <v>74</v>
      </c>
      <c r="D21" s="99"/>
      <c r="E21" s="100"/>
      <c r="F21" s="101">
        <v>0</v>
      </c>
      <c r="G21" s="102"/>
      <c r="H21" s="103">
        <f t="shared" si="0"/>
        <v>0</v>
      </c>
      <c r="I21" s="104" t="s">
        <v>71</v>
      </c>
    </row>
    <row r="22" spans="1:9" s="64" customFormat="1" x14ac:dyDescent="0.35">
      <c r="A22" s="97"/>
      <c r="B22" s="100"/>
      <c r="C22" s="98" t="s">
        <v>74</v>
      </c>
      <c r="D22" s="99"/>
      <c r="E22" s="100"/>
      <c r="F22" s="101">
        <v>0</v>
      </c>
      <c r="G22" s="102"/>
      <c r="H22" s="103">
        <f t="shared" si="0"/>
        <v>0</v>
      </c>
      <c r="I22" s="104" t="s">
        <v>71</v>
      </c>
    </row>
    <row r="23" spans="1:9" s="64" customFormat="1" x14ac:dyDescent="0.35">
      <c r="A23" s="97"/>
      <c r="B23" s="100"/>
      <c r="C23" s="98" t="s">
        <v>74</v>
      </c>
      <c r="D23" s="99"/>
      <c r="E23" s="100"/>
      <c r="F23" s="101">
        <v>0</v>
      </c>
      <c r="G23" s="102"/>
      <c r="H23" s="103">
        <f t="shared" si="0"/>
        <v>0</v>
      </c>
      <c r="I23" s="104" t="s">
        <v>71</v>
      </c>
    </row>
    <row r="24" spans="1:9" s="64" customFormat="1" x14ac:dyDescent="0.35">
      <c r="A24" s="97"/>
      <c r="B24" s="100"/>
      <c r="C24" s="98" t="s">
        <v>74</v>
      </c>
      <c r="D24" s="99"/>
      <c r="E24" s="100"/>
      <c r="F24" s="101">
        <v>0</v>
      </c>
      <c r="G24" s="102"/>
      <c r="H24" s="103">
        <f t="shared" si="0"/>
        <v>0</v>
      </c>
      <c r="I24" s="104" t="s">
        <v>71</v>
      </c>
    </row>
    <row r="25" spans="1:9" s="46" customFormat="1" x14ac:dyDescent="0.3"/>
    <row r="26" spans="1:9" s="46" customFormat="1" x14ac:dyDescent="0.3"/>
    <row r="27" spans="1:9" s="46" customFormat="1" x14ac:dyDescent="0.3"/>
    <row r="28" spans="1:9" s="46" customFormat="1" x14ac:dyDescent="0.3"/>
    <row r="29" spans="1:9" s="46" customFormat="1" x14ac:dyDescent="0.3"/>
    <row r="30" spans="1:9" s="46" customFormat="1" x14ac:dyDescent="0.3"/>
    <row r="31" spans="1:9" s="46" customFormat="1" x14ac:dyDescent="0.3"/>
    <row r="32" spans="1:9" s="46" customFormat="1" x14ac:dyDescent="0.3"/>
    <row r="33" s="46" customFormat="1" x14ac:dyDescent="0.3"/>
    <row r="34" s="46" customFormat="1" x14ac:dyDescent="0.3"/>
    <row r="35" s="46" customFormat="1" x14ac:dyDescent="0.3"/>
    <row r="36" s="46" customFormat="1" x14ac:dyDescent="0.3"/>
    <row r="37" s="46" customFormat="1" x14ac:dyDescent="0.3"/>
    <row r="38" s="46" customFormat="1" x14ac:dyDescent="0.3"/>
    <row r="39" s="46" customFormat="1" x14ac:dyDescent="0.3"/>
    <row r="40" s="46" customFormat="1" x14ac:dyDescent="0.3"/>
    <row r="41" s="46" customFormat="1" x14ac:dyDescent="0.3"/>
    <row r="42" s="46" customFormat="1" x14ac:dyDescent="0.3"/>
    <row r="43" s="46" customFormat="1" x14ac:dyDescent="0.3"/>
    <row r="44" s="46" customFormat="1" x14ac:dyDescent="0.3"/>
    <row r="45" s="46" customFormat="1" x14ac:dyDescent="0.3"/>
    <row r="46" s="46" customFormat="1" x14ac:dyDescent="0.3"/>
    <row r="47" s="46" customFormat="1" x14ac:dyDescent="0.3"/>
    <row r="48" s="46" customFormat="1" x14ac:dyDescent="0.3"/>
    <row r="49" s="46" customFormat="1" x14ac:dyDescent="0.3"/>
    <row r="50" s="46" customFormat="1" x14ac:dyDescent="0.3"/>
    <row r="51" s="46" customFormat="1" x14ac:dyDescent="0.3"/>
    <row r="52" s="46" customFormat="1" x14ac:dyDescent="0.3"/>
    <row r="53" s="46" customFormat="1" x14ac:dyDescent="0.3"/>
    <row r="54" s="46" customFormat="1" x14ac:dyDescent="0.3"/>
    <row r="55" s="46" customFormat="1" x14ac:dyDescent="0.3"/>
    <row r="56" s="46" customFormat="1" x14ac:dyDescent="0.3"/>
    <row r="57" s="46" customFormat="1" x14ac:dyDescent="0.3"/>
    <row r="58" s="46" customFormat="1" x14ac:dyDescent="0.3"/>
    <row r="59" s="46" customFormat="1" x14ac:dyDescent="0.3"/>
    <row r="60" s="46" customFormat="1" x14ac:dyDescent="0.3"/>
    <row r="61" s="46" customFormat="1" x14ac:dyDescent="0.3"/>
    <row r="62" s="46" customFormat="1" x14ac:dyDescent="0.3"/>
    <row r="63" s="46" customFormat="1" x14ac:dyDescent="0.3"/>
    <row r="64" s="46" customFormat="1" x14ac:dyDescent="0.3"/>
    <row r="65" s="46" customFormat="1" x14ac:dyDescent="0.3"/>
    <row r="66" s="46" customFormat="1" x14ac:dyDescent="0.3"/>
    <row r="67" s="46" customFormat="1" x14ac:dyDescent="0.3"/>
    <row r="68" s="46" customFormat="1" x14ac:dyDescent="0.3"/>
    <row r="69" s="46" customFormat="1" x14ac:dyDescent="0.3"/>
    <row r="70" s="46" customFormat="1" x14ac:dyDescent="0.3"/>
    <row r="71" s="46" customFormat="1" x14ac:dyDescent="0.3"/>
    <row r="72" s="46" customFormat="1" x14ac:dyDescent="0.3"/>
    <row r="73" s="46" customFormat="1" x14ac:dyDescent="0.3"/>
    <row r="74" s="46" customFormat="1" x14ac:dyDescent="0.3"/>
    <row r="75" s="46" customFormat="1" x14ac:dyDescent="0.3"/>
    <row r="76" s="46" customFormat="1" x14ac:dyDescent="0.3"/>
    <row r="77" s="46" customFormat="1" x14ac:dyDescent="0.3"/>
    <row r="78" s="46" customFormat="1" x14ac:dyDescent="0.3"/>
    <row r="79" s="46" customFormat="1" x14ac:dyDescent="0.3"/>
    <row r="80" s="46" customFormat="1" x14ac:dyDescent="0.3"/>
    <row r="81" s="46" customFormat="1" x14ac:dyDescent="0.3"/>
    <row r="82" s="46" customFormat="1" x14ac:dyDescent="0.3"/>
    <row r="83" s="46" customFormat="1" x14ac:dyDescent="0.3"/>
    <row r="84" s="46" customFormat="1" x14ac:dyDescent="0.3"/>
    <row r="85" s="46" customFormat="1" x14ac:dyDescent="0.3"/>
    <row r="86" s="46" customFormat="1" x14ac:dyDescent="0.3"/>
    <row r="87" s="46" customFormat="1" x14ac:dyDescent="0.3"/>
    <row r="88" s="46" customFormat="1" x14ac:dyDescent="0.3"/>
    <row r="89" s="46" customFormat="1" x14ac:dyDescent="0.3"/>
    <row r="90" s="46" customFormat="1" x14ac:dyDescent="0.3"/>
    <row r="91" s="46" customFormat="1" x14ac:dyDescent="0.3"/>
    <row r="92" s="46" customFormat="1" x14ac:dyDescent="0.3"/>
    <row r="93" s="46" customFormat="1" x14ac:dyDescent="0.3"/>
    <row r="94" s="46" customFormat="1" x14ac:dyDescent="0.3"/>
    <row r="95" s="46" customFormat="1" x14ac:dyDescent="0.3"/>
    <row r="96" s="46" customFormat="1" x14ac:dyDescent="0.3"/>
    <row r="97" s="46" customFormat="1" x14ac:dyDescent="0.3"/>
    <row r="98" s="46" customFormat="1" x14ac:dyDescent="0.3"/>
    <row r="99" s="46" customFormat="1" x14ac:dyDescent="0.3"/>
    <row r="100" s="46" customFormat="1" x14ac:dyDescent="0.3"/>
    <row r="101" s="46" customFormat="1" x14ac:dyDescent="0.3"/>
    <row r="102" s="46" customFormat="1" x14ac:dyDescent="0.3"/>
    <row r="103" s="46" customFormat="1" x14ac:dyDescent="0.3"/>
    <row r="104" s="46" customFormat="1" x14ac:dyDescent="0.3"/>
    <row r="105" s="46" customFormat="1" x14ac:dyDescent="0.3"/>
    <row r="106" s="46" customFormat="1" x14ac:dyDescent="0.3"/>
    <row r="107" s="46" customFormat="1" x14ac:dyDescent="0.3"/>
    <row r="108" s="46" customFormat="1" x14ac:dyDescent="0.3"/>
    <row r="109" s="46" customFormat="1" x14ac:dyDescent="0.3"/>
    <row r="110" s="46" customFormat="1" x14ac:dyDescent="0.3"/>
    <row r="111" s="46" customFormat="1" x14ac:dyDescent="0.3"/>
    <row r="112" s="46" customFormat="1" x14ac:dyDescent="0.3"/>
    <row r="113" s="46" customFormat="1" x14ac:dyDescent="0.3"/>
    <row r="114" s="46" customFormat="1" x14ac:dyDescent="0.3"/>
    <row r="115" s="46" customFormat="1" x14ac:dyDescent="0.3"/>
    <row r="116" s="46" customFormat="1" x14ac:dyDescent="0.3"/>
    <row r="117" s="46" customFormat="1" x14ac:dyDescent="0.3"/>
    <row r="118" s="46" customFormat="1" x14ac:dyDescent="0.3"/>
    <row r="119" s="46" customFormat="1" x14ac:dyDescent="0.3"/>
    <row r="120" s="46" customFormat="1" x14ac:dyDescent="0.3"/>
    <row r="121" s="46" customFormat="1" x14ac:dyDescent="0.3"/>
    <row r="122" s="46" customFormat="1" x14ac:dyDescent="0.3"/>
    <row r="123" s="46" customFormat="1" x14ac:dyDescent="0.3"/>
    <row r="124" s="46" customFormat="1" x14ac:dyDescent="0.3"/>
    <row r="125" s="46" customFormat="1" x14ac:dyDescent="0.3"/>
    <row r="126" s="46" customFormat="1" x14ac:dyDescent="0.3"/>
    <row r="127" s="46" customFormat="1" x14ac:dyDescent="0.3"/>
    <row r="128" s="46" customFormat="1" x14ac:dyDescent="0.3"/>
    <row r="129" s="46" customFormat="1" x14ac:dyDescent="0.3"/>
    <row r="130" s="46" customFormat="1" x14ac:dyDescent="0.3"/>
    <row r="131" s="46" customFormat="1" x14ac:dyDescent="0.3"/>
    <row r="132" s="46" customFormat="1" x14ac:dyDescent="0.3"/>
    <row r="133" s="46" customFormat="1" x14ac:dyDescent="0.3"/>
    <row r="134" s="46" customFormat="1" x14ac:dyDescent="0.3"/>
    <row r="135" s="46" customFormat="1" x14ac:dyDescent="0.3"/>
    <row r="136" s="46" customFormat="1" x14ac:dyDescent="0.3"/>
    <row r="137" s="46" customFormat="1" x14ac:dyDescent="0.3"/>
    <row r="138" s="46" customFormat="1" x14ac:dyDescent="0.3"/>
    <row r="139" s="46" customFormat="1" x14ac:dyDescent="0.3"/>
    <row r="140" s="46" customFormat="1" x14ac:dyDescent="0.3"/>
    <row r="141" s="46" customFormat="1" x14ac:dyDescent="0.3"/>
    <row r="142" s="46" customFormat="1" x14ac:dyDescent="0.3"/>
    <row r="143" s="46" customFormat="1" x14ac:dyDescent="0.3"/>
    <row r="144" s="46" customFormat="1" x14ac:dyDescent="0.3"/>
    <row r="145" s="46" customFormat="1" x14ac:dyDescent="0.3"/>
    <row r="146" s="46" customFormat="1" x14ac:dyDescent="0.3"/>
    <row r="147" s="46" customFormat="1" x14ac:dyDescent="0.3"/>
    <row r="148" s="46" customFormat="1" x14ac:dyDescent="0.3"/>
    <row r="149" s="46" customFormat="1" x14ac:dyDescent="0.3"/>
    <row r="150" s="46" customFormat="1" x14ac:dyDescent="0.3"/>
    <row r="151" s="46" customFormat="1" x14ac:dyDescent="0.3"/>
    <row r="152" s="46" customFormat="1" x14ac:dyDescent="0.3"/>
    <row r="153" s="46" customFormat="1" x14ac:dyDescent="0.3"/>
    <row r="154" s="46" customFormat="1" x14ac:dyDescent="0.3"/>
    <row r="155" s="46" customFormat="1" x14ac:dyDescent="0.3"/>
    <row r="156" s="46" customFormat="1" x14ac:dyDescent="0.3"/>
    <row r="157" s="46" customFormat="1" x14ac:dyDescent="0.3"/>
    <row r="158" s="46" customFormat="1" x14ac:dyDescent="0.3"/>
    <row r="159" s="46" customFormat="1" x14ac:dyDescent="0.3"/>
    <row r="160" s="46" customFormat="1" x14ac:dyDescent="0.3"/>
    <row r="161" s="46" customFormat="1" x14ac:dyDescent="0.3"/>
    <row r="162" s="46" customFormat="1" x14ac:dyDescent="0.3"/>
    <row r="163" s="46" customFormat="1" x14ac:dyDescent="0.3"/>
    <row r="164" s="46" customFormat="1" x14ac:dyDescent="0.3"/>
    <row r="165" s="46" customFormat="1" x14ac:dyDescent="0.3"/>
    <row r="166" s="46" customFormat="1" x14ac:dyDescent="0.3"/>
    <row r="167" s="46" customFormat="1" x14ac:dyDescent="0.3"/>
    <row r="168" s="46" customFormat="1" x14ac:dyDescent="0.3"/>
    <row r="169" s="46" customFormat="1" x14ac:dyDescent="0.3"/>
    <row r="170" s="46" customFormat="1" x14ac:dyDescent="0.3"/>
    <row r="171" s="46" customFormat="1" x14ac:dyDescent="0.3"/>
    <row r="172" s="46" customFormat="1" x14ac:dyDescent="0.3"/>
    <row r="173" s="46" customFormat="1" x14ac:dyDescent="0.3"/>
    <row r="174" s="46" customFormat="1" x14ac:dyDescent="0.3"/>
    <row r="175" s="46" customFormat="1" x14ac:dyDescent="0.3"/>
    <row r="176" s="46" customFormat="1" x14ac:dyDescent="0.3"/>
    <row r="177" s="46" customFormat="1" x14ac:dyDescent="0.3"/>
    <row r="178" s="46" customFormat="1" x14ac:dyDescent="0.3"/>
    <row r="179" s="46" customFormat="1" x14ac:dyDescent="0.3"/>
    <row r="180" s="46" customFormat="1" x14ac:dyDescent="0.3"/>
    <row r="181" s="46" customFormat="1" x14ac:dyDescent="0.3"/>
    <row r="182" s="46" customFormat="1" x14ac:dyDescent="0.3"/>
    <row r="183" s="46" customFormat="1" x14ac:dyDescent="0.3"/>
    <row r="184" s="46" customFormat="1" x14ac:dyDescent="0.3"/>
    <row r="185" s="46" customFormat="1" x14ac:dyDescent="0.3"/>
    <row r="186" s="46" customFormat="1" x14ac:dyDescent="0.3"/>
    <row r="187" s="46" customFormat="1" x14ac:dyDescent="0.3"/>
    <row r="188" s="46" customFormat="1" x14ac:dyDescent="0.3"/>
    <row r="189" s="46" customFormat="1" x14ac:dyDescent="0.3"/>
    <row r="190" s="46" customFormat="1" x14ac:dyDescent="0.3"/>
    <row r="191" s="46" customFormat="1" x14ac:dyDescent="0.3"/>
    <row r="192" s="46" customFormat="1" x14ac:dyDescent="0.3"/>
    <row r="193" s="46" customFormat="1" x14ac:dyDescent="0.3"/>
    <row r="194" s="46" customFormat="1" x14ac:dyDescent="0.3"/>
    <row r="195" s="46" customFormat="1" x14ac:dyDescent="0.3"/>
    <row r="196" s="46" customFormat="1" x14ac:dyDescent="0.3"/>
    <row r="197" s="46" customFormat="1" x14ac:dyDescent="0.3"/>
    <row r="198" s="46" customFormat="1" x14ac:dyDescent="0.3"/>
    <row r="199" s="46" customFormat="1" x14ac:dyDescent="0.3"/>
    <row r="200" s="46" customFormat="1" x14ac:dyDescent="0.3"/>
    <row r="201" s="46" customFormat="1" x14ac:dyDescent="0.3"/>
    <row r="202" s="46" customFormat="1" x14ac:dyDescent="0.3"/>
    <row r="203" s="46" customFormat="1" x14ac:dyDescent="0.3"/>
    <row r="204" s="46" customFormat="1" x14ac:dyDescent="0.3"/>
    <row r="205" s="46" customFormat="1" x14ac:dyDescent="0.3"/>
    <row r="206" s="46" customFormat="1" x14ac:dyDescent="0.3"/>
    <row r="207" s="46" customFormat="1" x14ac:dyDescent="0.3"/>
    <row r="208" s="46" customFormat="1" x14ac:dyDescent="0.3"/>
    <row r="209" s="46" customFormat="1" x14ac:dyDescent="0.3"/>
    <row r="210" s="46" customFormat="1" x14ac:dyDescent="0.3"/>
    <row r="211" s="46" customFormat="1" x14ac:dyDescent="0.3"/>
    <row r="212" s="46" customFormat="1" x14ac:dyDescent="0.3"/>
    <row r="213" s="46" customFormat="1" x14ac:dyDescent="0.3"/>
    <row r="214" s="46" customFormat="1" x14ac:dyDescent="0.3"/>
    <row r="215" s="46" customFormat="1" x14ac:dyDescent="0.3"/>
    <row r="216" s="46" customFormat="1" x14ac:dyDescent="0.3"/>
    <row r="217" s="46" customFormat="1" x14ac:dyDescent="0.3"/>
    <row r="218" s="46" customFormat="1" x14ac:dyDescent="0.3"/>
    <row r="219" s="46" customFormat="1" x14ac:dyDescent="0.3"/>
    <row r="220" s="46" customFormat="1" x14ac:dyDescent="0.3"/>
    <row r="221" s="46" customFormat="1" x14ac:dyDescent="0.3"/>
    <row r="222" s="46" customFormat="1" x14ac:dyDescent="0.3"/>
    <row r="223" s="46" customFormat="1" x14ac:dyDescent="0.3"/>
    <row r="224" s="46" customFormat="1" x14ac:dyDescent="0.3"/>
    <row r="225" s="46" customFormat="1" x14ac:dyDescent="0.3"/>
    <row r="226" s="46" customFormat="1" x14ac:dyDescent="0.3"/>
    <row r="227" s="46" customFormat="1" x14ac:dyDescent="0.3"/>
    <row r="228" s="46" customFormat="1" x14ac:dyDescent="0.3"/>
    <row r="229" s="46" customFormat="1" x14ac:dyDescent="0.3"/>
    <row r="230" s="46" customFormat="1" x14ac:dyDescent="0.3"/>
    <row r="231" s="46" customFormat="1" x14ac:dyDescent="0.3"/>
    <row r="232" s="46" customFormat="1" x14ac:dyDescent="0.3"/>
    <row r="233" s="46" customFormat="1" x14ac:dyDescent="0.3"/>
    <row r="234" s="46" customFormat="1" x14ac:dyDescent="0.3"/>
    <row r="235" s="46" customFormat="1" x14ac:dyDescent="0.3"/>
    <row r="236" s="46" customFormat="1" x14ac:dyDescent="0.3"/>
    <row r="237" s="46" customFormat="1" x14ac:dyDescent="0.3"/>
    <row r="238" s="46" customFormat="1" x14ac:dyDescent="0.3"/>
    <row r="239" s="46" customFormat="1" x14ac:dyDescent="0.3"/>
    <row r="240" s="46" customFormat="1" x14ac:dyDescent="0.3"/>
    <row r="241" s="46" customFormat="1" x14ac:dyDescent="0.3"/>
    <row r="242" s="46" customFormat="1" x14ac:dyDescent="0.3"/>
    <row r="243" s="46" customFormat="1" x14ac:dyDescent="0.3"/>
    <row r="244" s="46" customFormat="1" x14ac:dyDescent="0.3"/>
    <row r="245" s="46" customFormat="1" x14ac:dyDescent="0.3"/>
    <row r="246" s="46" customFormat="1" x14ac:dyDescent="0.3"/>
    <row r="247" s="46" customFormat="1" x14ac:dyDescent="0.3"/>
    <row r="248" s="46" customFormat="1" x14ac:dyDescent="0.3"/>
    <row r="249" s="46" customFormat="1" x14ac:dyDescent="0.3"/>
    <row r="250" s="46" customFormat="1" x14ac:dyDescent="0.3"/>
    <row r="251" s="46" customFormat="1" x14ac:dyDescent="0.3"/>
    <row r="252" s="46" customFormat="1" x14ac:dyDescent="0.3"/>
    <row r="253" s="46" customFormat="1" x14ac:dyDescent="0.3"/>
    <row r="254" s="46" customFormat="1" x14ac:dyDescent="0.3"/>
    <row r="255" s="46" customFormat="1" x14ac:dyDescent="0.3"/>
    <row r="256" s="46" customFormat="1" x14ac:dyDescent="0.3"/>
    <row r="257" s="46" customFormat="1" x14ac:dyDescent="0.3"/>
    <row r="258" s="46" customFormat="1" x14ac:dyDescent="0.3"/>
    <row r="259" s="46" customFormat="1" x14ac:dyDescent="0.3"/>
    <row r="260" s="46" customFormat="1" x14ac:dyDescent="0.3"/>
    <row r="261" s="46" customFormat="1" x14ac:dyDescent="0.3"/>
    <row r="262" s="46" customFormat="1" x14ac:dyDescent="0.3"/>
    <row r="263" s="46" customFormat="1" x14ac:dyDescent="0.3"/>
    <row r="264" s="46" customFormat="1" x14ac:dyDescent="0.3"/>
    <row r="265" s="46" customFormat="1" x14ac:dyDescent="0.3"/>
    <row r="266" s="46" customFormat="1" x14ac:dyDescent="0.3"/>
    <row r="267" s="46" customFormat="1" x14ac:dyDescent="0.3"/>
    <row r="268" s="46" customFormat="1" x14ac:dyDescent="0.3"/>
    <row r="269" s="46" customFormat="1" x14ac:dyDescent="0.3"/>
    <row r="270" s="46" customFormat="1" x14ac:dyDescent="0.3"/>
    <row r="271" s="46" customFormat="1" x14ac:dyDescent="0.3"/>
    <row r="272" s="46" customFormat="1" x14ac:dyDescent="0.3"/>
    <row r="273" s="46" customFormat="1" x14ac:dyDescent="0.3"/>
    <row r="274" s="46" customFormat="1" x14ac:dyDescent="0.3"/>
    <row r="275" s="46" customFormat="1" x14ac:dyDescent="0.3"/>
    <row r="276" s="46" customFormat="1" x14ac:dyDescent="0.3"/>
    <row r="277" s="46" customFormat="1" x14ac:dyDescent="0.3"/>
    <row r="278" s="46" customFormat="1" x14ac:dyDescent="0.3"/>
    <row r="279" s="46" customFormat="1" x14ac:dyDescent="0.3"/>
    <row r="280" s="46" customFormat="1" x14ac:dyDescent="0.3"/>
    <row r="281" s="46" customFormat="1" x14ac:dyDescent="0.3"/>
    <row r="282" s="46" customFormat="1" x14ac:dyDescent="0.3"/>
    <row r="283" s="46" customFormat="1" x14ac:dyDescent="0.3"/>
    <row r="284" s="46" customFormat="1" x14ac:dyDescent="0.3"/>
    <row r="285" s="46" customFormat="1" x14ac:dyDescent="0.3"/>
    <row r="286" s="46" customFormat="1" x14ac:dyDescent="0.3"/>
    <row r="287" s="46" customFormat="1" x14ac:dyDescent="0.3"/>
    <row r="288" s="46" customFormat="1" x14ac:dyDescent="0.3"/>
    <row r="289" s="46" customFormat="1" x14ac:dyDescent="0.3"/>
    <row r="290" s="46" customFormat="1" x14ac:dyDescent="0.3"/>
    <row r="291" s="46" customFormat="1" x14ac:dyDescent="0.3"/>
    <row r="292" s="46" customFormat="1" x14ac:dyDescent="0.3"/>
    <row r="293" s="46" customFormat="1" x14ac:dyDescent="0.3"/>
    <row r="294" s="46" customFormat="1" x14ac:dyDescent="0.3"/>
    <row r="295" s="46" customFormat="1" x14ac:dyDescent="0.3"/>
    <row r="296" s="46" customFormat="1" x14ac:dyDescent="0.3"/>
    <row r="297" s="46" customFormat="1" x14ac:dyDescent="0.3"/>
    <row r="298" s="46" customFormat="1" x14ac:dyDescent="0.3"/>
    <row r="299" s="46" customFormat="1" x14ac:dyDescent="0.3"/>
    <row r="300" s="46" customFormat="1" x14ac:dyDescent="0.3"/>
    <row r="301" s="46" customFormat="1" x14ac:dyDescent="0.3"/>
    <row r="302" s="46" customFormat="1" x14ac:dyDescent="0.3"/>
    <row r="303" s="46" customFormat="1" x14ac:dyDescent="0.3"/>
    <row r="304" s="46" customFormat="1" x14ac:dyDescent="0.3"/>
    <row r="305" s="46" customFormat="1" x14ac:dyDescent="0.3"/>
    <row r="306" s="46" customFormat="1" x14ac:dyDescent="0.3"/>
    <row r="307" s="46" customFormat="1" x14ac:dyDescent="0.3"/>
    <row r="308" s="46" customFormat="1" x14ac:dyDescent="0.3"/>
    <row r="309" s="46" customFormat="1" x14ac:dyDescent="0.3"/>
    <row r="310" s="46" customFormat="1" x14ac:dyDescent="0.3"/>
    <row r="311" s="46" customFormat="1" x14ac:dyDescent="0.3"/>
    <row r="312" s="46" customFormat="1" x14ac:dyDescent="0.3"/>
    <row r="313" s="46" customFormat="1" x14ac:dyDescent="0.3"/>
    <row r="314" s="46" customFormat="1" x14ac:dyDescent="0.3"/>
    <row r="315" s="46" customFormat="1" x14ac:dyDescent="0.3"/>
    <row r="316" s="46" customFormat="1" x14ac:dyDescent="0.3"/>
    <row r="317" s="46" customFormat="1" x14ac:dyDescent="0.3"/>
    <row r="318" s="46" customFormat="1" x14ac:dyDescent="0.3"/>
    <row r="319" s="46" customFormat="1" x14ac:dyDescent="0.3"/>
    <row r="320" s="46" customFormat="1" x14ac:dyDescent="0.3"/>
    <row r="321" s="46" customFormat="1" x14ac:dyDescent="0.3"/>
    <row r="322" s="46" customFormat="1" x14ac:dyDescent="0.3"/>
    <row r="323" s="46" customFormat="1" x14ac:dyDescent="0.3"/>
    <row r="324" s="46" customFormat="1" x14ac:dyDescent="0.3"/>
    <row r="325" s="46" customFormat="1" x14ac:dyDescent="0.3"/>
    <row r="326" s="46" customFormat="1" x14ac:dyDescent="0.3"/>
    <row r="327" s="46" customFormat="1" x14ac:dyDescent="0.3"/>
    <row r="328" s="46" customFormat="1" x14ac:dyDescent="0.3"/>
    <row r="329" s="46" customFormat="1" x14ac:dyDescent="0.3"/>
    <row r="330" s="46" customFormat="1" x14ac:dyDescent="0.3"/>
    <row r="331" s="46" customFormat="1" x14ac:dyDescent="0.3"/>
    <row r="332" s="46" customFormat="1" x14ac:dyDescent="0.3"/>
    <row r="333" s="46" customFormat="1" x14ac:dyDescent="0.3"/>
    <row r="334" s="46" customFormat="1" x14ac:dyDescent="0.3"/>
    <row r="335" s="46" customFormat="1" x14ac:dyDescent="0.3"/>
    <row r="336" s="46" customFormat="1" x14ac:dyDescent="0.3"/>
    <row r="337" s="46" customFormat="1" x14ac:dyDescent="0.3"/>
    <row r="338" s="46" customFormat="1" x14ac:dyDescent="0.3"/>
    <row r="339" s="46" customFormat="1" x14ac:dyDescent="0.3"/>
    <row r="340" s="46" customFormat="1" x14ac:dyDescent="0.3"/>
    <row r="341" s="46" customFormat="1" x14ac:dyDescent="0.3"/>
    <row r="342" s="46" customFormat="1" x14ac:dyDescent="0.3"/>
    <row r="343" s="46" customFormat="1" x14ac:dyDescent="0.3"/>
    <row r="344" s="46" customFormat="1" x14ac:dyDescent="0.3"/>
    <row r="345" s="46" customFormat="1" x14ac:dyDescent="0.3"/>
    <row r="346" s="46" customFormat="1" x14ac:dyDescent="0.3"/>
    <row r="347" s="46" customFormat="1" x14ac:dyDescent="0.3"/>
    <row r="348" s="46" customFormat="1" x14ac:dyDescent="0.3"/>
    <row r="349" s="46" customFormat="1" x14ac:dyDescent="0.3"/>
    <row r="350" s="46" customFormat="1" x14ac:dyDescent="0.3"/>
    <row r="351" s="46" customFormat="1" x14ac:dyDescent="0.3"/>
    <row r="352" s="46" customFormat="1" x14ac:dyDescent="0.3"/>
    <row r="353" s="46" customFormat="1" x14ac:dyDescent="0.3"/>
    <row r="354" s="46" customFormat="1" x14ac:dyDescent="0.3"/>
    <row r="355" s="46" customFormat="1" x14ac:dyDescent="0.3"/>
    <row r="356" s="46" customFormat="1" x14ac:dyDescent="0.3"/>
    <row r="357" s="46" customFormat="1" x14ac:dyDescent="0.3"/>
    <row r="358" s="46" customFormat="1" x14ac:dyDescent="0.3"/>
    <row r="359" s="46" customFormat="1" x14ac:dyDescent="0.3"/>
    <row r="360" s="46" customFormat="1" x14ac:dyDescent="0.3"/>
    <row r="361" s="46" customFormat="1" x14ac:dyDescent="0.3"/>
    <row r="362" s="46" customFormat="1" x14ac:dyDescent="0.3"/>
    <row r="363" s="46" customFormat="1" x14ac:dyDescent="0.3"/>
    <row r="364" s="46" customFormat="1" x14ac:dyDescent="0.3"/>
    <row r="365" s="46" customFormat="1" x14ac:dyDescent="0.3"/>
    <row r="366" s="46" customFormat="1" x14ac:dyDescent="0.3"/>
    <row r="367" s="46" customFormat="1" x14ac:dyDescent="0.3"/>
    <row r="368" s="46" customFormat="1" x14ac:dyDescent="0.3"/>
    <row r="369" s="46" customFormat="1" x14ac:dyDescent="0.3"/>
    <row r="370" s="46" customFormat="1" x14ac:dyDescent="0.3"/>
    <row r="371" s="46" customFormat="1" x14ac:dyDescent="0.3"/>
    <row r="372" s="46" customFormat="1" x14ac:dyDescent="0.3"/>
    <row r="373" s="46" customFormat="1" x14ac:dyDescent="0.3"/>
    <row r="374" s="46" customFormat="1" x14ac:dyDescent="0.3"/>
    <row r="375" s="46" customFormat="1" x14ac:dyDescent="0.3"/>
    <row r="376" s="46" customFormat="1" x14ac:dyDescent="0.3"/>
    <row r="377" s="46" customFormat="1" x14ac:dyDescent="0.3"/>
    <row r="378" s="46" customFormat="1" x14ac:dyDescent="0.3"/>
    <row r="379" s="46" customFormat="1" x14ac:dyDescent="0.3"/>
    <row r="380" s="46" customFormat="1" x14ac:dyDescent="0.3"/>
    <row r="381" s="46" customFormat="1" x14ac:dyDescent="0.3"/>
    <row r="382" s="46" customFormat="1" x14ac:dyDescent="0.3"/>
    <row r="383" s="46" customFormat="1" x14ac:dyDescent="0.3"/>
    <row r="384" s="46" customFormat="1" x14ac:dyDescent="0.3"/>
    <row r="385" s="46" customFormat="1" x14ac:dyDescent="0.3"/>
    <row r="386" s="46" customFormat="1" x14ac:dyDescent="0.3"/>
    <row r="387" s="46" customFormat="1" x14ac:dyDescent="0.3"/>
    <row r="388" s="46" customFormat="1" x14ac:dyDescent="0.3"/>
    <row r="389" s="46" customFormat="1" x14ac:dyDescent="0.3"/>
    <row r="390" s="46" customFormat="1" x14ac:dyDescent="0.3"/>
    <row r="391" s="46" customFormat="1" x14ac:dyDescent="0.3"/>
    <row r="392" s="46" customFormat="1" x14ac:dyDescent="0.3"/>
    <row r="393" s="46" customFormat="1" x14ac:dyDescent="0.3"/>
    <row r="394" s="46" customFormat="1" x14ac:dyDescent="0.3"/>
    <row r="395" s="46" customFormat="1" x14ac:dyDescent="0.3"/>
    <row r="396" s="46" customFormat="1" x14ac:dyDescent="0.3"/>
    <row r="397" s="46" customFormat="1" x14ac:dyDescent="0.3"/>
    <row r="398" s="46" customFormat="1" x14ac:dyDescent="0.3"/>
    <row r="399" s="46" customFormat="1" x14ac:dyDescent="0.3"/>
    <row r="400" s="46" customFormat="1" x14ac:dyDescent="0.3"/>
    <row r="401" s="46" customFormat="1" x14ac:dyDescent="0.3"/>
    <row r="402" s="46" customFormat="1" x14ac:dyDescent="0.3"/>
    <row r="403" s="46" customFormat="1" x14ac:dyDescent="0.3"/>
    <row r="404" s="46" customFormat="1" x14ac:dyDescent="0.3"/>
    <row r="405" s="46" customFormat="1" x14ac:dyDescent="0.3"/>
    <row r="406" s="46" customFormat="1" x14ac:dyDescent="0.3"/>
    <row r="407" s="46" customFormat="1" x14ac:dyDescent="0.3"/>
    <row r="408" s="46" customFormat="1" x14ac:dyDescent="0.3"/>
    <row r="409" s="46" customFormat="1" x14ac:dyDescent="0.3"/>
    <row r="410" s="46" customFormat="1" x14ac:dyDescent="0.3"/>
    <row r="411" s="46" customFormat="1" x14ac:dyDescent="0.3"/>
    <row r="412" s="46" customFormat="1" x14ac:dyDescent="0.3"/>
    <row r="413" s="46" customFormat="1" x14ac:dyDescent="0.3"/>
    <row r="414" s="46" customFormat="1" x14ac:dyDescent="0.3"/>
    <row r="415" s="46" customFormat="1" x14ac:dyDescent="0.3"/>
    <row r="416" s="46" customFormat="1" x14ac:dyDescent="0.3"/>
    <row r="417" s="46" customFormat="1" x14ac:dyDescent="0.3"/>
    <row r="418" s="46" customFormat="1" x14ac:dyDescent="0.3"/>
    <row r="419" s="46" customFormat="1" x14ac:dyDescent="0.3"/>
    <row r="420" s="46" customFormat="1" x14ac:dyDescent="0.3"/>
    <row r="421" s="46" customFormat="1" x14ac:dyDescent="0.3"/>
    <row r="422" s="46" customFormat="1" x14ac:dyDescent="0.3"/>
    <row r="423" s="46" customFormat="1" x14ac:dyDescent="0.3"/>
    <row r="424" s="46" customFormat="1" x14ac:dyDescent="0.3"/>
    <row r="425" s="46" customFormat="1" x14ac:dyDescent="0.3"/>
    <row r="426" s="46" customFormat="1" x14ac:dyDescent="0.3"/>
    <row r="427" s="46" customFormat="1" x14ac:dyDescent="0.3"/>
    <row r="428" s="46" customFormat="1" x14ac:dyDescent="0.3"/>
    <row r="429" s="46" customFormat="1" x14ac:dyDescent="0.3"/>
    <row r="430" s="46" customFormat="1" x14ac:dyDescent="0.3"/>
    <row r="431" s="46" customFormat="1" x14ac:dyDescent="0.3"/>
    <row r="432" s="46" customFormat="1" x14ac:dyDescent="0.3"/>
    <row r="433" s="46" customFormat="1" x14ac:dyDescent="0.3"/>
    <row r="434" s="46" customFormat="1" x14ac:dyDescent="0.3"/>
    <row r="435" s="46" customFormat="1" x14ac:dyDescent="0.3"/>
    <row r="436" s="46" customFormat="1" x14ac:dyDescent="0.3"/>
    <row r="437" s="46" customFormat="1" x14ac:dyDescent="0.3"/>
    <row r="438" s="46" customFormat="1" x14ac:dyDescent="0.3"/>
    <row r="439" s="46" customFormat="1" x14ac:dyDescent="0.3"/>
    <row r="440" s="46" customFormat="1" x14ac:dyDescent="0.3"/>
    <row r="441" s="46" customFormat="1" x14ac:dyDescent="0.3"/>
    <row r="442" s="46" customFormat="1" x14ac:dyDescent="0.3"/>
    <row r="443" s="46" customFormat="1" x14ac:dyDescent="0.3"/>
    <row r="444" s="46" customFormat="1" x14ac:dyDescent="0.3"/>
    <row r="445" s="46" customFormat="1" x14ac:dyDescent="0.3"/>
    <row r="446" s="46" customFormat="1" x14ac:dyDescent="0.3"/>
    <row r="447" s="46" customFormat="1" x14ac:dyDescent="0.3"/>
    <row r="448" s="46" customFormat="1" x14ac:dyDescent="0.3"/>
    <row r="449" s="46" customFormat="1" x14ac:dyDescent="0.3"/>
    <row r="450" s="46" customFormat="1" x14ac:dyDescent="0.3"/>
    <row r="451" s="46" customFormat="1" x14ac:dyDescent="0.3"/>
    <row r="452" s="46" customFormat="1" x14ac:dyDescent="0.3"/>
    <row r="453" s="46" customFormat="1" x14ac:dyDescent="0.3"/>
    <row r="454" s="46" customFormat="1" x14ac:dyDescent="0.3"/>
    <row r="455" s="46" customFormat="1" x14ac:dyDescent="0.3"/>
    <row r="456" s="46" customFormat="1" x14ac:dyDescent="0.3"/>
    <row r="457" s="46" customFormat="1" x14ac:dyDescent="0.3"/>
    <row r="458" s="46" customFormat="1" x14ac:dyDescent="0.3"/>
    <row r="459" s="46" customFormat="1" x14ac:dyDescent="0.3"/>
    <row r="460" s="46" customFormat="1" x14ac:dyDescent="0.3"/>
    <row r="461" s="46" customFormat="1" x14ac:dyDescent="0.3"/>
    <row r="462" s="46" customFormat="1" x14ac:dyDescent="0.3"/>
    <row r="463" s="46" customFormat="1" x14ac:dyDescent="0.3"/>
    <row r="464" s="46" customFormat="1" x14ac:dyDescent="0.3"/>
    <row r="465" s="46" customFormat="1" x14ac:dyDescent="0.3"/>
    <row r="466" s="46" customFormat="1" x14ac:dyDescent="0.3"/>
    <row r="467" s="46" customFormat="1" x14ac:dyDescent="0.3"/>
    <row r="468" s="46" customFormat="1" x14ac:dyDescent="0.3"/>
    <row r="469" s="46" customFormat="1" x14ac:dyDescent="0.3"/>
    <row r="470" s="46" customFormat="1" x14ac:dyDescent="0.3"/>
    <row r="471" s="46" customFormat="1" x14ac:dyDescent="0.3"/>
    <row r="472" s="46" customFormat="1" x14ac:dyDescent="0.3"/>
    <row r="473" s="46" customFormat="1" x14ac:dyDescent="0.3"/>
    <row r="474" s="46" customFormat="1" x14ac:dyDescent="0.3"/>
    <row r="475" s="46" customFormat="1" x14ac:dyDescent="0.3"/>
    <row r="476" s="46" customFormat="1" x14ac:dyDescent="0.3"/>
    <row r="477" s="46" customFormat="1" x14ac:dyDescent="0.3"/>
    <row r="478" s="46" customFormat="1" x14ac:dyDescent="0.3"/>
    <row r="479" s="46" customFormat="1" x14ac:dyDescent="0.3"/>
    <row r="480" s="46" customFormat="1" x14ac:dyDescent="0.3"/>
    <row r="481" s="46" customFormat="1" x14ac:dyDescent="0.3"/>
    <row r="482" s="46" customFormat="1" x14ac:dyDescent="0.3"/>
    <row r="483" s="46" customFormat="1" x14ac:dyDescent="0.3"/>
    <row r="484" s="46" customFormat="1" x14ac:dyDescent="0.3"/>
    <row r="485" s="46" customFormat="1" x14ac:dyDescent="0.3"/>
    <row r="486" s="46" customFormat="1" x14ac:dyDescent="0.3"/>
    <row r="487" s="46" customFormat="1" x14ac:dyDescent="0.3"/>
    <row r="488" s="46" customFormat="1" x14ac:dyDescent="0.3"/>
    <row r="489" s="46" customFormat="1" x14ac:dyDescent="0.3"/>
    <row r="490" s="46" customFormat="1" x14ac:dyDescent="0.3"/>
    <row r="491" s="46" customFormat="1" x14ac:dyDescent="0.3"/>
    <row r="492" s="46" customFormat="1" x14ac:dyDescent="0.3"/>
    <row r="493" s="46" customFormat="1" x14ac:dyDescent="0.3"/>
    <row r="494" s="46" customFormat="1" x14ac:dyDescent="0.3"/>
    <row r="495" s="46" customFormat="1" x14ac:dyDescent="0.3"/>
    <row r="496" s="46" customFormat="1" x14ac:dyDescent="0.3"/>
    <row r="497" s="46" customFormat="1" x14ac:dyDescent="0.3"/>
    <row r="498" s="46" customFormat="1" x14ac:dyDescent="0.3"/>
    <row r="499" s="46" customFormat="1" x14ac:dyDescent="0.3"/>
    <row r="500" s="46" customFormat="1" x14ac:dyDescent="0.3"/>
    <row r="501" s="46" customFormat="1" x14ac:dyDescent="0.3"/>
    <row r="502" s="46" customFormat="1" x14ac:dyDescent="0.3"/>
    <row r="503" s="46" customFormat="1" x14ac:dyDescent="0.3"/>
    <row r="504" s="46" customFormat="1" x14ac:dyDescent="0.3"/>
    <row r="505" s="46" customFormat="1" x14ac:dyDescent="0.3"/>
    <row r="506" s="46" customFormat="1" x14ac:dyDescent="0.3"/>
    <row r="507" s="46" customFormat="1" x14ac:dyDescent="0.3"/>
    <row r="508" s="46" customFormat="1" x14ac:dyDescent="0.3"/>
    <row r="509" s="46" customFormat="1" x14ac:dyDescent="0.3"/>
    <row r="510" s="46" customFormat="1" x14ac:dyDescent="0.3"/>
    <row r="511" s="46" customFormat="1" x14ac:dyDescent="0.3"/>
    <row r="512" s="46" customFormat="1" x14ac:dyDescent="0.3"/>
    <row r="513" s="46" customFormat="1" x14ac:dyDescent="0.3"/>
    <row r="514" s="46" customFormat="1" x14ac:dyDescent="0.3"/>
    <row r="515" s="46" customFormat="1" x14ac:dyDescent="0.3"/>
    <row r="516" s="46" customFormat="1" x14ac:dyDescent="0.3"/>
    <row r="517" s="46" customFormat="1" x14ac:dyDescent="0.3"/>
    <row r="518" s="46" customFormat="1" x14ac:dyDescent="0.3"/>
    <row r="519" s="46" customFormat="1" x14ac:dyDescent="0.3"/>
    <row r="520" s="46" customFormat="1" x14ac:dyDescent="0.3"/>
    <row r="521" s="46" customFormat="1" x14ac:dyDescent="0.3"/>
    <row r="522" s="46" customFormat="1" x14ac:dyDescent="0.3"/>
    <row r="523" s="46" customFormat="1" x14ac:dyDescent="0.3"/>
    <row r="524" s="46" customFormat="1" x14ac:dyDescent="0.3"/>
    <row r="525" s="46" customFormat="1" x14ac:dyDescent="0.3"/>
    <row r="526" s="46" customFormat="1" x14ac:dyDescent="0.3"/>
    <row r="527" s="46" customFormat="1" x14ac:dyDescent="0.3"/>
    <row r="528" s="46" customFormat="1" x14ac:dyDescent="0.3"/>
    <row r="529" s="46" customFormat="1" x14ac:dyDescent="0.3"/>
    <row r="530" s="46" customFormat="1" x14ac:dyDescent="0.3"/>
    <row r="531" s="46" customFormat="1" x14ac:dyDescent="0.3"/>
    <row r="532" s="46" customFormat="1" x14ac:dyDescent="0.3"/>
    <row r="533" s="46" customFormat="1" x14ac:dyDescent="0.3"/>
    <row r="534" s="46" customFormat="1" x14ac:dyDescent="0.3"/>
    <row r="535" s="46" customFormat="1" x14ac:dyDescent="0.3"/>
    <row r="536" s="46" customFormat="1" x14ac:dyDescent="0.3"/>
    <row r="537" s="46" customFormat="1" x14ac:dyDescent="0.3"/>
    <row r="538" s="46" customFormat="1" x14ac:dyDescent="0.3"/>
    <row r="539" s="46" customFormat="1" x14ac:dyDescent="0.3"/>
    <row r="540" s="46" customFormat="1" x14ac:dyDescent="0.3"/>
    <row r="541" s="46" customFormat="1" x14ac:dyDescent="0.3"/>
    <row r="542" s="46" customFormat="1" x14ac:dyDescent="0.3"/>
    <row r="543" s="46" customFormat="1" x14ac:dyDescent="0.3"/>
    <row r="544" s="46" customFormat="1" x14ac:dyDescent="0.3"/>
    <row r="545" s="46" customFormat="1" x14ac:dyDescent="0.3"/>
    <row r="546" s="46" customFormat="1" x14ac:dyDescent="0.3"/>
    <row r="547" s="46" customFormat="1" x14ac:dyDescent="0.3"/>
    <row r="548" s="46" customFormat="1" x14ac:dyDescent="0.3"/>
    <row r="549" s="46" customFormat="1" x14ac:dyDescent="0.3"/>
    <row r="550" s="46" customFormat="1" x14ac:dyDescent="0.3"/>
    <row r="551" s="46" customFormat="1" x14ac:dyDescent="0.3"/>
    <row r="552" s="46" customFormat="1" x14ac:dyDescent="0.3"/>
    <row r="553" s="46" customFormat="1" x14ac:dyDescent="0.3"/>
    <row r="554" s="46" customFormat="1" x14ac:dyDescent="0.3"/>
    <row r="555" s="46" customFormat="1" x14ac:dyDescent="0.3"/>
    <row r="556" s="46" customFormat="1" x14ac:dyDescent="0.3"/>
    <row r="557" s="46" customFormat="1" x14ac:dyDescent="0.3"/>
    <row r="558" s="46" customFormat="1" x14ac:dyDescent="0.3"/>
    <row r="559" s="46" customFormat="1" x14ac:dyDescent="0.3"/>
    <row r="560" s="46" customFormat="1" x14ac:dyDescent="0.3"/>
    <row r="561" s="46" customFormat="1" x14ac:dyDescent="0.3"/>
    <row r="562" s="46" customFormat="1" x14ac:dyDescent="0.3"/>
    <row r="563" s="46" customFormat="1" x14ac:dyDescent="0.3"/>
    <row r="564" s="46" customFormat="1" x14ac:dyDescent="0.3"/>
    <row r="565" s="46" customFormat="1" x14ac:dyDescent="0.3"/>
    <row r="566" s="46" customFormat="1" x14ac:dyDescent="0.3"/>
    <row r="567" s="46" customFormat="1" x14ac:dyDescent="0.3"/>
    <row r="568" s="46" customFormat="1" x14ac:dyDescent="0.3"/>
    <row r="569" s="46" customFormat="1" x14ac:dyDescent="0.3"/>
    <row r="570" s="46" customFormat="1" x14ac:dyDescent="0.3"/>
    <row r="571" s="46" customFormat="1" x14ac:dyDescent="0.3"/>
    <row r="572" s="46" customFormat="1" x14ac:dyDescent="0.3"/>
    <row r="573" s="46" customFormat="1" x14ac:dyDescent="0.3"/>
    <row r="574" s="46" customFormat="1" x14ac:dyDescent="0.3"/>
    <row r="575" s="46" customFormat="1" x14ac:dyDescent="0.3"/>
    <row r="576" s="46" customFormat="1" x14ac:dyDescent="0.3"/>
    <row r="577" s="46" customFormat="1" x14ac:dyDescent="0.3"/>
    <row r="578" s="46" customFormat="1" x14ac:dyDescent="0.3"/>
    <row r="579" s="46" customFormat="1" x14ac:dyDescent="0.3"/>
    <row r="580" s="46" customFormat="1" x14ac:dyDescent="0.3"/>
    <row r="581" s="46" customFormat="1" x14ac:dyDescent="0.3"/>
    <row r="582" s="46" customFormat="1" x14ac:dyDescent="0.3"/>
    <row r="583" s="46" customFormat="1" x14ac:dyDescent="0.3"/>
    <row r="584" s="46" customFormat="1" x14ac:dyDescent="0.3"/>
    <row r="585" s="46" customFormat="1" x14ac:dyDescent="0.3"/>
    <row r="586" s="46" customFormat="1" x14ac:dyDescent="0.3"/>
    <row r="587" s="46" customFormat="1" x14ac:dyDescent="0.3"/>
    <row r="588" s="46" customFormat="1" x14ac:dyDescent="0.3"/>
    <row r="589" s="46" customFormat="1" x14ac:dyDescent="0.3"/>
    <row r="590" s="46" customFormat="1" x14ac:dyDescent="0.3"/>
    <row r="591" s="46" customFormat="1" x14ac:dyDescent="0.3"/>
    <row r="592" s="46" customFormat="1" x14ac:dyDescent="0.3"/>
    <row r="593" s="46" customFormat="1" x14ac:dyDescent="0.3"/>
    <row r="594" s="46" customFormat="1" x14ac:dyDescent="0.3"/>
    <row r="595" s="46" customFormat="1" x14ac:dyDescent="0.3"/>
    <row r="596" s="46" customFormat="1" x14ac:dyDescent="0.3"/>
    <row r="597" s="46" customFormat="1" x14ac:dyDescent="0.3"/>
    <row r="598" s="46" customFormat="1" x14ac:dyDescent="0.3"/>
    <row r="599" s="46" customFormat="1" x14ac:dyDescent="0.3"/>
    <row r="600" s="46" customFormat="1" x14ac:dyDescent="0.3"/>
    <row r="601" s="46" customFormat="1" x14ac:dyDescent="0.3"/>
    <row r="602" s="46" customFormat="1" x14ac:dyDescent="0.3"/>
    <row r="603" s="46" customFormat="1" x14ac:dyDescent="0.3"/>
    <row r="604" s="46" customFormat="1" x14ac:dyDescent="0.3"/>
    <row r="605" s="46" customFormat="1" x14ac:dyDescent="0.3"/>
    <row r="606" s="46" customFormat="1" x14ac:dyDescent="0.3"/>
    <row r="607" s="46" customFormat="1" x14ac:dyDescent="0.3"/>
    <row r="608" s="46" customFormat="1" x14ac:dyDescent="0.3"/>
    <row r="609" s="46" customFormat="1" x14ac:dyDescent="0.3"/>
    <row r="610" s="46" customFormat="1" x14ac:dyDescent="0.3"/>
    <row r="611" s="46" customFormat="1" x14ac:dyDescent="0.3"/>
    <row r="612" s="46" customFormat="1" x14ac:dyDescent="0.3"/>
    <row r="613" s="46" customFormat="1" x14ac:dyDescent="0.3"/>
    <row r="614" s="46" customFormat="1" x14ac:dyDescent="0.3"/>
    <row r="615" s="46" customFormat="1" x14ac:dyDescent="0.3"/>
    <row r="616" s="46" customFormat="1" x14ac:dyDescent="0.3"/>
    <row r="617" s="46" customFormat="1" x14ac:dyDescent="0.3"/>
    <row r="618" s="46" customFormat="1" x14ac:dyDescent="0.3"/>
    <row r="619" s="46" customFormat="1" x14ac:dyDescent="0.3"/>
    <row r="620" s="46" customFormat="1" x14ac:dyDescent="0.3"/>
    <row r="621" s="46" customFormat="1" x14ac:dyDescent="0.3"/>
    <row r="622" s="46" customFormat="1" x14ac:dyDescent="0.3"/>
    <row r="623" s="46" customFormat="1" x14ac:dyDescent="0.3"/>
    <row r="624" s="46" customFormat="1" x14ac:dyDescent="0.3"/>
    <row r="625" s="46" customFormat="1" x14ac:dyDescent="0.3"/>
    <row r="626" s="46" customFormat="1" x14ac:dyDescent="0.3"/>
    <row r="627" s="46" customFormat="1" x14ac:dyDescent="0.3"/>
    <row r="628" s="46" customFormat="1" x14ac:dyDescent="0.3"/>
    <row r="629" s="46" customFormat="1" x14ac:dyDescent="0.3"/>
    <row r="630" s="46" customFormat="1" x14ac:dyDescent="0.3"/>
    <row r="631" s="46" customFormat="1" x14ac:dyDescent="0.3"/>
    <row r="632" s="46" customFormat="1" x14ac:dyDescent="0.3"/>
    <row r="633" s="46" customFormat="1" x14ac:dyDescent="0.3"/>
    <row r="634" s="46" customFormat="1" x14ac:dyDescent="0.3"/>
    <row r="635" s="46" customFormat="1" x14ac:dyDescent="0.3"/>
    <row r="636" s="46" customFormat="1" x14ac:dyDescent="0.3"/>
    <row r="637" s="46" customFormat="1" x14ac:dyDescent="0.3"/>
    <row r="638" s="46" customFormat="1" x14ac:dyDescent="0.3"/>
    <row r="639" s="46" customFormat="1" x14ac:dyDescent="0.3"/>
    <row r="640" s="46" customFormat="1" x14ac:dyDescent="0.3"/>
    <row r="641" s="46" customFormat="1" x14ac:dyDescent="0.3"/>
    <row r="642" s="46" customFormat="1" x14ac:dyDescent="0.3"/>
    <row r="643" s="46" customFormat="1" x14ac:dyDescent="0.3"/>
    <row r="644" s="46" customFormat="1" x14ac:dyDescent="0.3"/>
    <row r="645" s="46" customFormat="1" x14ac:dyDescent="0.3"/>
    <row r="646" s="46" customFormat="1" x14ac:dyDescent="0.3"/>
    <row r="647" s="46" customFormat="1" x14ac:dyDescent="0.3"/>
    <row r="648" s="46" customFormat="1" x14ac:dyDescent="0.3"/>
    <row r="649" s="46" customFormat="1" x14ac:dyDescent="0.3"/>
    <row r="650" s="46" customFormat="1" x14ac:dyDescent="0.3"/>
    <row r="651" s="46" customFormat="1" x14ac:dyDescent="0.3"/>
    <row r="652" s="46" customFormat="1" x14ac:dyDescent="0.3"/>
    <row r="653" s="46" customFormat="1" x14ac:dyDescent="0.3"/>
    <row r="654" s="46" customFormat="1" x14ac:dyDescent="0.3"/>
    <row r="655" s="46" customFormat="1" x14ac:dyDescent="0.3"/>
    <row r="656" s="46" customFormat="1" x14ac:dyDescent="0.3"/>
    <row r="657" s="46" customFormat="1" x14ac:dyDescent="0.3"/>
    <row r="658" s="46" customFormat="1" x14ac:dyDescent="0.3"/>
    <row r="659" s="46" customFormat="1" x14ac:dyDescent="0.3"/>
    <row r="660" s="46" customFormat="1" x14ac:dyDescent="0.3"/>
    <row r="661" s="46" customFormat="1" x14ac:dyDescent="0.3"/>
    <row r="662" s="46" customFormat="1" x14ac:dyDescent="0.3"/>
    <row r="663" s="46" customFormat="1" x14ac:dyDescent="0.3"/>
    <row r="664" s="46" customFormat="1" x14ac:dyDescent="0.3"/>
    <row r="665" s="46" customFormat="1" x14ac:dyDescent="0.3"/>
    <row r="666" s="46" customFormat="1" x14ac:dyDescent="0.3"/>
    <row r="667" s="46" customFormat="1" x14ac:dyDescent="0.3"/>
    <row r="668" s="46" customFormat="1" x14ac:dyDescent="0.3"/>
    <row r="669" s="46" customFormat="1" x14ac:dyDescent="0.3"/>
    <row r="670" s="46" customFormat="1" x14ac:dyDescent="0.3"/>
    <row r="671" s="46" customFormat="1" x14ac:dyDescent="0.3"/>
    <row r="672" s="46" customFormat="1" x14ac:dyDescent="0.3"/>
    <row r="673" s="46" customFormat="1" x14ac:dyDescent="0.3"/>
    <row r="674" s="46" customFormat="1" x14ac:dyDescent="0.3"/>
    <row r="675" s="46" customFormat="1" x14ac:dyDescent="0.3"/>
    <row r="676" s="46" customFormat="1" x14ac:dyDescent="0.3"/>
    <row r="677" s="46" customFormat="1" x14ac:dyDescent="0.3"/>
    <row r="678" s="46" customFormat="1" x14ac:dyDescent="0.3"/>
    <row r="679" s="46" customFormat="1" x14ac:dyDescent="0.3"/>
    <row r="680" s="46" customFormat="1" x14ac:dyDescent="0.3"/>
    <row r="681" s="46" customFormat="1" x14ac:dyDescent="0.3"/>
    <row r="682" s="46" customFormat="1" x14ac:dyDescent="0.3"/>
    <row r="683" s="46" customFormat="1" x14ac:dyDescent="0.3"/>
    <row r="684" s="46" customFormat="1" x14ac:dyDescent="0.3"/>
    <row r="685" s="46" customFormat="1" x14ac:dyDescent="0.3"/>
    <row r="686" s="46" customFormat="1" x14ac:dyDescent="0.3"/>
    <row r="687" s="46" customFormat="1" x14ac:dyDescent="0.3"/>
    <row r="688" s="46" customFormat="1" x14ac:dyDescent="0.3"/>
    <row r="689" s="46" customFormat="1" x14ac:dyDescent="0.3"/>
    <row r="690" s="46" customFormat="1" x14ac:dyDescent="0.3"/>
    <row r="691" s="46" customFormat="1" x14ac:dyDescent="0.3"/>
    <row r="692" s="46" customFormat="1" x14ac:dyDescent="0.3"/>
    <row r="693" s="46" customFormat="1" x14ac:dyDescent="0.3"/>
    <row r="694" s="46" customFormat="1" x14ac:dyDescent="0.3"/>
    <row r="695" s="46" customFormat="1" x14ac:dyDescent="0.3"/>
    <row r="696" s="46" customFormat="1" x14ac:dyDescent="0.3"/>
    <row r="697" s="46" customFormat="1" x14ac:dyDescent="0.3"/>
    <row r="698" s="46" customFormat="1" x14ac:dyDescent="0.3"/>
    <row r="699" s="46" customFormat="1" x14ac:dyDescent="0.3"/>
    <row r="700" s="46" customFormat="1" x14ac:dyDescent="0.3"/>
    <row r="701" s="46" customFormat="1" x14ac:dyDescent="0.3"/>
    <row r="702" s="46" customFormat="1" x14ac:dyDescent="0.3"/>
    <row r="703" s="46" customFormat="1" x14ac:dyDescent="0.3"/>
    <row r="704" s="46" customFormat="1" x14ac:dyDescent="0.3"/>
    <row r="705" s="46" customFormat="1" x14ac:dyDescent="0.3"/>
    <row r="706" s="46" customFormat="1" x14ac:dyDescent="0.3"/>
    <row r="707" s="46" customFormat="1" x14ac:dyDescent="0.3"/>
    <row r="708" s="46" customFormat="1" x14ac:dyDescent="0.3"/>
    <row r="709" s="46" customFormat="1" x14ac:dyDescent="0.3"/>
    <row r="710" s="46" customFormat="1" x14ac:dyDescent="0.3"/>
    <row r="711" s="46" customFormat="1" x14ac:dyDescent="0.3"/>
    <row r="712" s="46" customFormat="1" x14ac:dyDescent="0.3"/>
    <row r="713" s="46" customFormat="1" x14ac:dyDescent="0.3"/>
    <row r="714" s="46" customFormat="1" x14ac:dyDescent="0.3"/>
    <row r="715" s="46" customFormat="1" x14ac:dyDescent="0.3"/>
    <row r="716" s="46" customFormat="1" x14ac:dyDescent="0.3"/>
    <row r="717" s="46" customFormat="1" x14ac:dyDescent="0.3"/>
    <row r="718" s="46" customFormat="1" x14ac:dyDescent="0.3"/>
    <row r="719" s="46" customFormat="1" x14ac:dyDescent="0.3"/>
    <row r="720" s="46" customFormat="1" x14ac:dyDescent="0.3"/>
    <row r="721" s="46" customFormat="1" x14ac:dyDescent="0.3"/>
    <row r="722" s="46" customFormat="1" x14ac:dyDescent="0.3"/>
    <row r="723" s="46" customFormat="1" x14ac:dyDescent="0.3"/>
    <row r="724" s="46" customFormat="1" x14ac:dyDescent="0.3"/>
    <row r="725" s="46" customFormat="1" x14ac:dyDescent="0.3"/>
    <row r="726" s="46" customFormat="1" x14ac:dyDescent="0.3"/>
    <row r="727" s="46" customFormat="1" x14ac:dyDescent="0.3"/>
    <row r="728" s="46" customFormat="1" x14ac:dyDescent="0.3"/>
    <row r="729" s="46" customFormat="1" x14ac:dyDescent="0.3"/>
    <row r="730" s="46" customFormat="1" x14ac:dyDescent="0.3"/>
    <row r="731" s="46" customFormat="1" x14ac:dyDescent="0.3"/>
    <row r="732" s="46" customFormat="1" x14ac:dyDescent="0.3"/>
    <row r="733" s="46" customFormat="1" x14ac:dyDescent="0.3"/>
    <row r="734" s="46" customFormat="1" x14ac:dyDescent="0.3"/>
    <row r="735" s="46" customFormat="1" x14ac:dyDescent="0.3"/>
    <row r="736" s="46" customFormat="1" x14ac:dyDescent="0.3"/>
    <row r="737" s="46" customFormat="1" x14ac:dyDescent="0.3"/>
    <row r="738" s="46" customFormat="1" x14ac:dyDescent="0.3"/>
    <row r="739" s="46" customFormat="1" x14ac:dyDescent="0.3"/>
    <row r="740" s="46" customFormat="1" x14ac:dyDescent="0.3"/>
    <row r="741" s="46" customFormat="1" x14ac:dyDescent="0.3"/>
    <row r="742" s="46" customFormat="1" x14ac:dyDescent="0.3"/>
    <row r="743" s="46" customFormat="1" x14ac:dyDescent="0.3"/>
    <row r="744" s="46" customFormat="1" x14ac:dyDescent="0.3"/>
    <row r="745" s="46" customFormat="1" x14ac:dyDescent="0.3"/>
    <row r="746" s="46" customFormat="1" x14ac:dyDescent="0.3"/>
    <row r="747" s="46" customFormat="1" x14ac:dyDescent="0.3"/>
    <row r="748" s="46" customFormat="1" x14ac:dyDescent="0.3"/>
    <row r="749" s="46" customFormat="1" x14ac:dyDescent="0.3"/>
    <row r="750" s="46" customFormat="1" x14ac:dyDescent="0.3"/>
    <row r="751" s="46" customFormat="1" x14ac:dyDescent="0.3"/>
    <row r="752" s="46" customFormat="1" x14ac:dyDescent="0.3"/>
    <row r="753" s="46" customFormat="1" x14ac:dyDescent="0.3"/>
    <row r="754" s="46" customFormat="1" x14ac:dyDescent="0.3"/>
    <row r="755" s="46" customFormat="1" x14ac:dyDescent="0.3"/>
    <row r="756" s="46" customFormat="1" x14ac:dyDescent="0.3"/>
    <row r="757" s="46" customFormat="1" x14ac:dyDescent="0.3"/>
    <row r="758" s="46" customFormat="1" x14ac:dyDescent="0.3"/>
    <row r="759" s="46" customFormat="1" x14ac:dyDescent="0.3"/>
    <row r="760" s="46" customFormat="1" x14ac:dyDescent="0.3"/>
    <row r="761" s="46" customFormat="1" x14ac:dyDescent="0.3"/>
    <row r="762" s="46" customFormat="1" x14ac:dyDescent="0.3"/>
    <row r="763" s="46" customFormat="1" x14ac:dyDescent="0.3"/>
    <row r="764" s="46" customFormat="1" x14ac:dyDescent="0.3"/>
    <row r="765" s="46" customFormat="1" x14ac:dyDescent="0.3"/>
    <row r="766" s="46" customFormat="1" x14ac:dyDescent="0.3"/>
    <row r="767" s="46" customFormat="1" x14ac:dyDescent="0.3"/>
    <row r="768" s="46" customFormat="1" x14ac:dyDescent="0.3"/>
    <row r="769" s="46" customFormat="1" x14ac:dyDescent="0.3"/>
    <row r="770" s="46" customFormat="1" x14ac:dyDescent="0.3"/>
    <row r="771" s="46" customFormat="1" x14ac:dyDescent="0.3"/>
    <row r="772" s="46" customFormat="1" x14ac:dyDescent="0.3"/>
    <row r="773" s="46" customFormat="1" x14ac:dyDescent="0.3"/>
    <row r="774" s="46" customFormat="1" x14ac:dyDescent="0.3"/>
    <row r="775" s="46" customFormat="1" x14ac:dyDescent="0.3"/>
    <row r="776" s="46" customFormat="1" x14ac:dyDescent="0.3"/>
    <row r="777" s="46" customFormat="1" x14ac:dyDescent="0.3"/>
    <row r="778" s="46" customFormat="1" x14ac:dyDescent="0.3"/>
    <row r="779" s="46" customFormat="1" x14ac:dyDescent="0.3"/>
    <row r="780" s="46" customFormat="1" x14ac:dyDescent="0.3"/>
    <row r="781" s="46" customFormat="1" x14ac:dyDescent="0.3"/>
    <row r="782" s="46" customFormat="1" x14ac:dyDescent="0.3"/>
    <row r="783" s="46" customFormat="1" x14ac:dyDescent="0.3"/>
    <row r="784" s="46" customFormat="1" x14ac:dyDescent="0.3"/>
    <row r="785" s="46" customFormat="1" x14ac:dyDescent="0.3"/>
    <row r="786" s="46" customFormat="1" x14ac:dyDescent="0.3"/>
    <row r="787" s="46" customFormat="1" x14ac:dyDescent="0.3"/>
    <row r="788" s="46" customFormat="1" x14ac:dyDescent="0.3"/>
    <row r="789" s="46" customFormat="1" x14ac:dyDescent="0.3"/>
    <row r="790" s="46" customFormat="1" x14ac:dyDescent="0.3"/>
    <row r="791" s="46" customFormat="1" x14ac:dyDescent="0.3"/>
    <row r="792" s="46" customFormat="1" x14ac:dyDescent="0.3"/>
    <row r="793" s="46" customFormat="1" x14ac:dyDescent="0.3"/>
    <row r="794" s="46" customFormat="1" x14ac:dyDescent="0.3"/>
    <row r="795" s="46" customFormat="1" x14ac:dyDescent="0.3"/>
    <row r="796" s="46" customFormat="1" x14ac:dyDescent="0.3"/>
    <row r="797" s="46" customFormat="1" x14ac:dyDescent="0.3"/>
    <row r="798" s="46" customFormat="1" x14ac:dyDescent="0.3"/>
    <row r="799" s="46" customFormat="1" x14ac:dyDescent="0.3"/>
    <row r="800" s="46" customFormat="1" x14ac:dyDescent="0.3"/>
    <row r="801" s="46" customFormat="1" x14ac:dyDescent="0.3"/>
    <row r="802" s="46" customFormat="1" x14ac:dyDescent="0.3"/>
    <row r="803" s="46" customFormat="1" x14ac:dyDescent="0.3"/>
    <row r="804" s="46" customFormat="1" x14ac:dyDescent="0.3"/>
    <row r="805" s="46" customFormat="1" x14ac:dyDescent="0.3"/>
    <row r="806" s="46" customFormat="1" x14ac:dyDescent="0.3"/>
    <row r="807" s="46" customFormat="1" x14ac:dyDescent="0.3"/>
    <row r="808" s="46" customFormat="1" x14ac:dyDescent="0.3"/>
    <row r="809" s="46" customFormat="1" x14ac:dyDescent="0.3"/>
    <row r="810" s="46" customFormat="1" x14ac:dyDescent="0.3"/>
    <row r="811" s="46" customFormat="1" x14ac:dyDescent="0.3"/>
    <row r="812" s="46" customFormat="1" x14ac:dyDescent="0.3"/>
    <row r="813" s="46" customFormat="1" x14ac:dyDescent="0.3"/>
    <row r="814" s="46" customFormat="1" x14ac:dyDescent="0.3"/>
    <row r="815" s="46" customFormat="1" x14ac:dyDescent="0.3"/>
    <row r="816" s="46" customFormat="1" x14ac:dyDescent="0.3"/>
    <row r="817" s="46" customFormat="1" x14ac:dyDescent="0.3"/>
    <row r="818" s="46" customFormat="1" x14ac:dyDescent="0.3"/>
    <row r="819" s="46" customFormat="1" x14ac:dyDescent="0.3"/>
    <row r="820" s="46" customFormat="1" x14ac:dyDescent="0.3"/>
    <row r="821" s="46" customFormat="1" x14ac:dyDescent="0.3"/>
    <row r="822" s="46" customFormat="1" x14ac:dyDescent="0.3"/>
    <row r="823" s="46" customFormat="1" x14ac:dyDescent="0.3"/>
    <row r="824" s="46" customFormat="1" x14ac:dyDescent="0.3"/>
    <row r="825" s="46" customFormat="1" x14ac:dyDescent="0.3"/>
    <row r="826" s="46" customFormat="1" x14ac:dyDescent="0.3"/>
    <row r="827" s="46" customFormat="1" x14ac:dyDescent="0.3"/>
    <row r="828" s="46" customFormat="1" x14ac:dyDescent="0.3"/>
    <row r="829" s="46" customFormat="1" x14ac:dyDescent="0.3"/>
    <row r="830" s="46" customFormat="1" x14ac:dyDescent="0.3"/>
    <row r="831" s="46" customFormat="1" x14ac:dyDescent="0.3"/>
    <row r="832" s="46" customFormat="1" x14ac:dyDescent="0.3"/>
    <row r="833" s="46" customFormat="1" x14ac:dyDescent="0.3"/>
    <row r="834" s="46" customFormat="1" x14ac:dyDescent="0.3"/>
    <row r="835" s="46" customFormat="1" x14ac:dyDescent="0.3"/>
    <row r="836" s="46" customFormat="1" x14ac:dyDescent="0.3"/>
    <row r="837" s="46" customFormat="1" x14ac:dyDescent="0.3"/>
    <row r="838" s="46" customFormat="1" x14ac:dyDescent="0.3"/>
    <row r="839" s="46" customFormat="1" x14ac:dyDescent="0.3"/>
    <row r="840" s="46" customFormat="1" x14ac:dyDescent="0.3"/>
    <row r="841" s="46" customFormat="1" x14ac:dyDescent="0.3"/>
    <row r="842" s="46" customFormat="1" x14ac:dyDescent="0.3"/>
    <row r="843" s="46" customFormat="1" x14ac:dyDescent="0.3"/>
    <row r="844" s="46" customFormat="1" x14ac:dyDescent="0.3"/>
    <row r="845" s="46" customFormat="1" x14ac:dyDescent="0.3"/>
    <row r="846" s="46" customFormat="1" x14ac:dyDescent="0.3"/>
    <row r="847" s="46" customFormat="1" x14ac:dyDescent="0.3"/>
    <row r="848" s="46" customFormat="1" x14ac:dyDescent="0.3"/>
    <row r="849" s="46" customFormat="1" x14ac:dyDescent="0.3"/>
    <row r="850" s="46" customFormat="1" x14ac:dyDescent="0.3"/>
    <row r="851" s="46" customFormat="1" x14ac:dyDescent="0.3"/>
    <row r="852" s="46" customFormat="1" x14ac:dyDescent="0.3"/>
    <row r="853" s="46" customFormat="1" x14ac:dyDescent="0.3"/>
    <row r="854" s="46" customFormat="1" x14ac:dyDescent="0.3"/>
    <row r="855" s="46" customFormat="1" x14ac:dyDescent="0.3"/>
    <row r="856" s="46" customFormat="1" x14ac:dyDescent="0.3"/>
    <row r="857" s="46" customFormat="1" x14ac:dyDescent="0.3"/>
    <row r="858" s="46" customFormat="1" x14ac:dyDescent="0.3"/>
    <row r="859" s="46" customFormat="1" x14ac:dyDescent="0.3"/>
    <row r="860" s="46" customFormat="1" x14ac:dyDescent="0.3"/>
    <row r="861" s="46" customFormat="1" x14ac:dyDescent="0.3"/>
    <row r="862" s="46" customFormat="1" x14ac:dyDescent="0.3"/>
    <row r="863" s="46" customFormat="1" x14ac:dyDescent="0.3"/>
    <row r="864" s="46" customFormat="1" x14ac:dyDescent="0.3"/>
    <row r="865" s="46" customFormat="1" x14ac:dyDescent="0.3"/>
    <row r="866" s="46" customFormat="1" x14ac:dyDescent="0.3"/>
    <row r="867" s="46" customFormat="1" x14ac:dyDescent="0.3"/>
    <row r="868" s="46" customFormat="1" x14ac:dyDescent="0.3"/>
    <row r="869" s="46" customFormat="1" x14ac:dyDescent="0.3"/>
    <row r="870" s="46" customFormat="1" x14ac:dyDescent="0.3"/>
    <row r="871" s="46" customFormat="1" x14ac:dyDescent="0.3"/>
    <row r="872" s="46" customFormat="1" x14ac:dyDescent="0.3"/>
    <row r="873" s="46" customFormat="1" x14ac:dyDescent="0.3"/>
    <row r="874" s="46" customFormat="1" x14ac:dyDescent="0.3"/>
    <row r="875" s="46" customFormat="1" x14ac:dyDescent="0.3"/>
    <row r="876" s="46" customFormat="1" x14ac:dyDescent="0.3"/>
    <row r="877" s="46" customFormat="1" x14ac:dyDescent="0.3"/>
    <row r="878" s="46" customFormat="1" x14ac:dyDescent="0.3"/>
    <row r="879" s="46" customFormat="1" x14ac:dyDescent="0.3"/>
    <row r="880" s="46" customFormat="1" x14ac:dyDescent="0.3"/>
    <row r="881" s="46" customFormat="1" x14ac:dyDescent="0.3"/>
    <row r="882" s="46" customFormat="1" x14ac:dyDescent="0.3"/>
    <row r="883" s="46" customFormat="1" x14ac:dyDescent="0.3"/>
    <row r="884" s="46" customFormat="1" x14ac:dyDescent="0.3"/>
    <row r="885" s="46" customFormat="1" x14ac:dyDescent="0.3"/>
    <row r="886" s="46" customFormat="1" x14ac:dyDescent="0.3"/>
    <row r="887" s="46" customFormat="1" x14ac:dyDescent="0.3"/>
    <row r="888" s="46" customFormat="1" x14ac:dyDescent="0.3"/>
    <row r="889" s="46" customFormat="1" x14ac:dyDescent="0.3"/>
    <row r="890" s="46" customFormat="1" x14ac:dyDescent="0.3"/>
    <row r="891" s="46" customFormat="1" x14ac:dyDescent="0.3"/>
    <row r="892" s="46" customFormat="1" x14ac:dyDescent="0.3"/>
    <row r="893" s="46" customFormat="1" x14ac:dyDescent="0.3"/>
    <row r="894" s="46" customFormat="1" x14ac:dyDescent="0.3"/>
    <row r="895" s="46" customFormat="1" x14ac:dyDescent="0.3"/>
    <row r="896" s="46" customFormat="1" x14ac:dyDescent="0.3"/>
    <row r="897" s="46" customFormat="1" x14ac:dyDescent="0.3"/>
    <row r="898" s="46" customFormat="1" x14ac:dyDescent="0.3"/>
    <row r="899" s="46" customFormat="1" x14ac:dyDescent="0.3"/>
    <row r="900" s="46" customFormat="1" x14ac:dyDescent="0.3"/>
    <row r="901" s="46" customFormat="1" x14ac:dyDescent="0.3"/>
    <row r="902" s="46" customFormat="1" x14ac:dyDescent="0.3"/>
    <row r="903" s="46" customFormat="1" x14ac:dyDescent="0.3"/>
    <row r="904" s="46" customFormat="1" x14ac:dyDescent="0.3"/>
    <row r="905" s="46" customFormat="1" x14ac:dyDescent="0.3"/>
    <row r="906" s="46" customFormat="1" x14ac:dyDescent="0.3"/>
    <row r="907" s="46" customFormat="1" x14ac:dyDescent="0.3"/>
    <row r="908" s="46" customFormat="1" x14ac:dyDescent="0.3"/>
    <row r="909" s="46" customFormat="1" x14ac:dyDescent="0.3"/>
    <row r="910" s="46" customFormat="1" x14ac:dyDescent="0.3"/>
    <row r="911" s="46" customFormat="1" x14ac:dyDescent="0.3"/>
    <row r="912" s="46" customFormat="1" x14ac:dyDescent="0.3"/>
    <row r="913" s="46" customFormat="1" x14ac:dyDescent="0.3"/>
    <row r="914" s="46" customFormat="1" x14ac:dyDescent="0.3"/>
    <row r="915" s="46" customFormat="1" x14ac:dyDescent="0.3"/>
    <row r="916" s="46" customFormat="1" x14ac:dyDescent="0.3"/>
    <row r="917" s="46" customFormat="1" x14ac:dyDescent="0.3"/>
    <row r="918" s="46" customFormat="1" x14ac:dyDescent="0.3"/>
    <row r="919" s="46" customFormat="1" x14ac:dyDescent="0.3"/>
    <row r="920" s="46" customFormat="1" x14ac:dyDescent="0.3"/>
    <row r="921" s="46" customFormat="1" x14ac:dyDescent="0.3"/>
    <row r="922" s="46" customFormat="1" x14ac:dyDescent="0.3"/>
    <row r="923" s="46" customFormat="1" x14ac:dyDescent="0.3"/>
    <row r="924" s="46" customFormat="1" x14ac:dyDescent="0.3"/>
    <row r="925" s="46" customFormat="1" x14ac:dyDescent="0.3"/>
    <row r="926" s="46" customFormat="1" x14ac:dyDescent="0.3"/>
    <row r="927" s="46" customFormat="1" x14ac:dyDescent="0.3"/>
    <row r="928" s="46" customFormat="1" x14ac:dyDescent="0.3"/>
    <row r="929" s="46" customFormat="1" x14ac:dyDescent="0.3"/>
    <row r="930" s="46" customFormat="1" x14ac:dyDescent="0.3"/>
    <row r="931" s="46" customFormat="1" x14ac:dyDescent="0.3"/>
    <row r="932" s="46" customFormat="1" x14ac:dyDescent="0.3"/>
    <row r="933" s="46" customFormat="1" x14ac:dyDescent="0.3"/>
    <row r="934" s="46" customFormat="1" x14ac:dyDescent="0.3"/>
    <row r="935" s="46" customFormat="1" x14ac:dyDescent="0.3"/>
    <row r="936" s="46" customFormat="1" x14ac:dyDescent="0.3"/>
    <row r="937" s="46" customFormat="1" x14ac:dyDescent="0.3"/>
    <row r="938" s="46" customFormat="1" x14ac:dyDescent="0.3"/>
    <row r="939" s="46" customFormat="1" x14ac:dyDescent="0.3"/>
    <row r="940" s="46" customFormat="1" x14ac:dyDescent="0.3"/>
    <row r="941" s="46" customFormat="1" x14ac:dyDescent="0.3"/>
    <row r="942" s="46" customFormat="1" x14ac:dyDescent="0.3"/>
    <row r="943" s="46" customFormat="1" x14ac:dyDescent="0.3"/>
    <row r="944" s="46" customFormat="1" x14ac:dyDescent="0.3"/>
    <row r="945" s="46" customFormat="1" x14ac:dyDescent="0.3"/>
    <row r="946" s="46" customFormat="1" x14ac:dyDescent="0.3"/>
    <row r="947" s="46" customFormat="1" x14ac:dyDescent="0.3"/>
    <row r="948" s="46" customFormat="1" x14ac:dyDescent="0.3"/>
    <row r="949" s="46" customFormat="1" x14ac:dyDescent="0.3"/>
    <row r="950" s="46" customFormat="1" x14ac:dyDescent="0.3"/>
    <row r="951" s="46" customFormat="1" x14ac:dyDescent="0.3"/>
    <row r="952" s="46" customFormat="1" x14ac:dyDescent="0.3"/>
    <row r="953" s="46" customFormat="1" x14ac:dyDescent="0.3"/>
    <row r="954" s="46" customFormat="1" x14ac:dyDescent="0.3"/>
    <row r="955" s="46" customFormat="1" x14ac:dyDescent="0.3"/>
    <row r="956" s="46" customFormat="1" x14ac:dyDescent="0.3"/>
    <row r="957" s="46" customFormat="1" x14ac:dyDescent="0.3"/>
    <row r="958" s="46" customFormat="1" x14ac:dyDescent="0.3"/>
    <row r="959" s="46" customFormat="1" x14ac:dyDescent="0.3"/>
    <row r="960" s="46" customFormat="1" x14ac:dyDescent="0.3"/>
    <row r="961" s="46" customFormat="1" x14ac:dyDescent="0.3"/>
    <row r="962" s="46" customFormat="1" x14ac:dyDescent="0.3"/>
    <row r="963" s="46" customFormat="1" x14ac:dyDescent="0.3"/>
    <row r="964" s="46" customFormat="1" x14ac:dyDescent="0.3"/>
    <row r="965" s="46" customFormat="1" x14ac:dyDescent="0.3"/>
    <row r="966" s="46" customFormat="1" x14ac:dyDescent="0.3"/>
    <row r="967" s="46" customFormat="1" x14ac:dyDescent="0.3"/>
    <row r="968" s="46" customFormat="1" x14ac:dyDescent="0.3"/>
    <row r="969" s="46" customFormat="1" x14ac:dyDescent="0.3"/>
    <row r="970" s="46" customFormat="1" x14ac:dyDescent="0.3"/>
    <row r="971" s="46" customFormat="1" x14ac:dyDescent="0.3"/>
    <row r="972" s="46" customFormat="1" x14ac:dyDescent="0.3"/>
    <row r="973" s="46" customFormat="1" x14ac:dyDescent="0.3"/>
    <row r="974" s="46" customFormat="1" x14ac:dyDescent="0.3"/>
    <row r="975" s="46" customFormat="1" x14ac:dyDescent="0.3"/>
    <row r="976" s="46" customFormat="1" x14ac:dyDescent="0.3"/>
    <row r="977" s="46" customFormat="1" x14ac:dyDescent="0.3"/>
    <row r="978" s="46" customFormat="1" x14ac:dyDescent="0.3"/>
    <row r="979" s="46" customFormat="1" x14ac:dyDescent="0.3"/>
    <row r="980" s="46" customFormat="1" x14ac:dyDescent="0.3"/>
    <row r="981" s="46" customFormat="1" x14ac:dyDescent="0.3"/>
    <row r="982" s="46" customFormat="1" x14ac:dyDescent="0.3"/>
    <row r="983" s="46" customFormat="1" x14ac:dyDescent="0.3"/>
    <row r="984" s="46" customFormat="1" x14ac:dyDescent="0.3"/>
    <row r="985" s="46" customFormat="1" x14ac:dyDescent="0.3"/>
    <row r="986" s="46" customFormat="1" x14ac:dyDescent="0.3"/>
    <row r="987" s="46" customFormat="1" x14ac:dyDescent="0.3"/>
    <row r="988" s="46" customFormat="1" x14ac:dyDescent="0.3"/>
    <row r="989" s="46" customFormat="1" x14ac:dyDescent="0.3"/>
    <row r="990" s="46" customFormat="1" x14ac:dyDescent="0.3"/>
    <row r="991" s="46" customFormat="1" x14ac:dyDescent="0.3"/>
    <row r="992" s="46" customFormat="1" x14ac:dyDescent="0.3"/>
    <row r="993" s="46" customFormat="1" x14ac:dyDescent="0.3"/>
    <row r="994" s="46" customFormat="1" x14ac:dyDescent="0.3"/>
    <row r="995" s="46" customFormat="1" x14ac:dyDescent="0.3"/>
    <row r="996" s="46" customFormat="1" x14ac:dyDescent="0.3"/>
    <row r="997" s="46" customFormat="1" x14ac:dyDescent="0.3"/>
    <row r="998" s="46" customFormat="1" x14ac:dyDescent="0.3"/>
    <row r="999" s="46" customFormat="1" x14ac:dyDescent="0.3"/>
    <row r="1000" s="46" customFormat="1" x14ac:dyDescent="0.3"/>
    <row r="1001" s="46" customFormat="1" x14ac:dyDescent="0.3"/>
    <row r="1002" s="46" customFormat="1" x14ac:dyDescent="0.3"/>
    <row r="1003" s="46" customFormat="1" x14ac:dyDescent="0.3"/>
    <row r="1004" s="46" customFormat="1" x14ac:dyDescent="0.3"/>
    <row r="1005" s="46" customFormat="1" x14ac:dyDescent="0.3"/>
    <row r="1006" s="46" customFormat="1" x14ac:dyDescent="0.3"/>
    <row r="1007" s="46" customFormat="1" x14ac:dyDescent="0.3"/>
    <row r="1008" s="46" customFormat="1" x14ac:dyDescent="0.3"/>
    <row r="1009" s="46" customFormat="1" x14ac:dyDescent="0.3"/>
    <row r="1010" s="46" customFormat="1" x14ac:dyDescent="0.3"/>
    <row r="1011" s="46" customFormat="1" x14ac:dyDescent="0.3"/>
    <row r="1012" s="46" customFormat="1" x14ac:dyDescent="0.3"/>
    <row r="1013" s="46" customFormat="1" x14ac:dyDescent="0.3"/>
    <row r="1014" s="46" customFormat="1" x14ac:dyDescent="0.3"/>
    <row r="1015" s="46" customFormat="1" x14ac:dyDescent="0.3"/>
    <row r="1016" s="46" customFormat="1" x14ac:dyDescent="0.3"/>
    <row r="1017" s="46" customFormat="1" x14ac:dyDescent="0.3"/>
    <row r="1018" s="46" customFormat="1" x14ac:dyDescent="0.3"/>
    <row r="1019" s="46" customFormat="1" x14ac:dyDescent="0.3"/>
    <row r="1020" s="46" customFormat="1" x14ac:dyDescent="0.3"/>
    <row r="1021" s="46" customFormat="1" x14ac:dyDescent="0.3"/>
    <row r="1022" s="46" customFormat="1" x14ac:dyDescent="0.3"/>
    <row r="1023" s="46" customFormat="1" x14ac:dyDescent="0.3"/>
    <row r="1024" s="46" customFormat="1" x14ac:dyDescent="0.3"/>
    <row r="1025" s="46" customFormat="1" x14ac:dyDescent="0.3"/>
    <row r="1026" s="46" customFormat="1" x14ac:dyDescent="0.3"/>
    <row r="1027" s="46" customFormat="1" x14ac:dyDescent="0.3"/>
    <row r="1028" s="46" customFormat="1" x14ac:dyDescent="0.3"/>
    <row r="1029" s="46" customFormat="1" x14ac:dyDescent="0.3"/>
    <row r="1030" s="46" customFormat="1" x14ac:dyDescent="0.3"/>
    <row r="1031" s="46" customFormat="1" x14ac:dyDescent="0.3"/>
    <row r="1032" s="46" customFormat="1" x14ac:dyDescent="0.3"/>
    <row r="1033" s="46" customFormat="1" x14ac:dyDescent="0.3"/>
    <row r="1034" s="46" customFormat="1" x14ac:dyDescent="0.3"/>
    <row r="1035" s="46" customFormat="1" x14ac:dyDescent="0.3"/>
    <row r="1036" s="46" customFormat="1" x14ac:dyDescent="0.3"/>
    <row r="1037" s="46" customFormat="1" x14ac:dyDescent="0.3"/>
    <row r="1038" s="46" customFormat="1" x14ac:dyDescent="0.3"/>
    <row r="1039" s="46" customFormat="1" x14ac:dyDescent="0.3"/>
    <row r="1040" s="46" customFormat="1" x14ac:dyDescent="0.3"/>
    <row r="1041" s="46" customFormat="1" x14ac:dyDescent="0.3"/>
    <row r="1042" s="46" customFormat="1" x14ac:dyDescent="0.3"/>
    <row r="1043" s="46" customFormat="1" x14ac:dyDescent="0.3"/>
    <row r="1044" s="46" customFormat="1" x14ac:dyDescent="0.3"/>
    <row r="1045" s="46" customFormat="1" x14ac:dyDescent="0.3"/>
    <row r="1046" s="46" customFormat="1" x14ac:dyDescent="0.3"/>
    <row r="1047" s="46" customFormat="1" x14ac:dyDescent="0.3"/>
    <row r="1048" s="46" customFormat="1" x14ac:dyDescent="0.3"/>
    <row r="1049" s="46" customFormat="1" x14ac:dyDescent="0.3"/>
    <row r="1050" s="46" customFormat="1" x14ac:dyDescent="0.3"/>
    <row r="1051" s="46" customFormat="1" x14ac:dyDescent="0.3"/>
    <row r="1052" s="46" customFormat="1" x14ac:dyDescent="0.3"/>
    <row r="1053" s="46" customFormat="1" x14ac:dyDescent="0.3"/>
    <row r="1054" s="46" customFormat="1" x14ac:dyDescent="0.3"/>
    <row r="1055" s="46" customFormat="1" x14ac:dyDescent="0.3"/>
    <row r="1056" s="46" customFormat="1" x14ac:dyDescent="0.3"/>
    <row r="1057" s="46" customFormat="1" x14ac:dyDescent="0.3"/>
    <row r="1058" s="46" customFormat="1" x14ac:dyDescent="0.3"/>
    <row r="1059" s="46" customFormat="1" x14ac:dyDescent="0.3"/>
    <row r="1060" s="46" customFormat="1" x14ac:dyDescent="0.3"/>
    <row r="1061" s="46" customFormat="1" x14ac:dyDescent="0.3"/>
    <row r="1062" s="46" customFormat="1" x14ac:dyDescent="0.3"/>
    <row r="1063" s="46" customFormat="1" x14ac:dyDescent="0.3"/>
    <row r="1064" s="46" customFormat="1" x14ac:dyDescent="0.3"/>
    <row r="1065" s="46" customFormat="1" x14ac:dyDescent="0.3"/>
    <row r="1066" s="46" customFormat="1" x14ac:dyDescent="0.3"/>
    <row r="1067" s="46" customFormat="1" x14ac:dyDescent="0.3"/>
    <row r="1068" s="46" customFormat="1" x14ac:dyDescent="0.3"/>
    <row r="1069" s="46" customFormat="1" x14ac:dyDescent="0.3"/>
    <row r="1070" s="46" customFormat="1" x14ac:dyDescent="0.3"/>
    <row r="1071" s="46" customFormat="1" x14ac:dyDescent="0.3"/>
    <row r="1072" s="46" customFormat="1" x14ac:dyDescent="0.3"/>
    <row r="1073" s="46" customFormat="1" x14ac:dyDescent="0.3"/>
    <row r="1074" s="46" customFormat="1" x14ac:dyDescent="0.3"/>
    <row r="1075" s="46" customFormat="1" x14ac:dyDescent="0.3"/>
    <row r="1076" s="46" customFormat="1" x14ac:dyDescent="0.3"/>
    <row r="1077" s="46" customFormat="1" x14ac:dyDescent="0.3"/>
    <row r="1078" s="46" customFormat="1" x14ac:dyDescent="0.3"/>
    <row r="1079" s="46" customFormat="1" x14ac:dyDescent="0.3"/>
    <row r="1080" s="46" customFormat="1" x14ac:dyDescent="0.3"/>
    <row r="1081" s="46" customFormat="1" x14ac:dyDescent="0.3"/>
    <row r="1082" s="46" customFormat="1" x14ac:dyDescent="0.3"/>
    <row r="1083" s="46" customFormat="1" x14ac:dyDescent="0.3"/>
    <row r="1084" s="46" customFormat="1" x14ac:dyDescent="0.3"/>
    <row r="1085" s="46" customFormat="1" x14ac:dyDescent="0.3"/>
    <row r="1086" s="46" customFormat="1" x14ac:dyDescent="0.3"/>
    <row r="1087" s="46" customFormat="1" x14ac:dyDescent="0.3"/>
    <row r="1088" s="46" customFormat="1" x14ac:dyDescent="0.3"/>
    <row r="1089" s="46" customFormat="1" x14ac:dyDescent="0.3"/>
    <row r="1090" s="46" customFormat="1" x14ac:dyDescent="0.3"/>
    <row r="1091" s="46" customFormat="1" x14ac:dyDescent="0.3"/>
    <row r="1092" s="46" customFormat="1" x14ac:dyDescent="0.3"/>
    <row r="1093" s="46" customFormat="1" x14ac:dyDescent="0.3"/>
    <row r="1094" s="46" customFormat="1" x14ac:dyDescent="0.3"/>
    <row r="1095" s="46" customFormat="1" x14ac:dyDescent="0.3"/>
    <row r="1096" s="46" customFormat="1" x14ac:dyDescent="0.3"/>
    <row r="1097" s="46" customFormat="1" x14ac:dyDescent="0.3"/>
    <row r="1098" s="46" customFormat="1" x14ac:dyDescent="0.3"/>
    <row r="1099" s="46" customFormat="1" x14ac:dyDescent="0.3"/>
    <row r="1100" s="46" customFormat="1" x14ac:dyDescent="0.3"/>
    <row r="1101" s="46" customFormat="1" x14ac:dyDescent="0.3"/>
    <row r="1102" s="46" customFormat="1" x14ac:dyDescent="0.3"/>
    <row r="1103" s="46" customFormat="1" x14ac:dyDescent="0.3"/>
    <row r="1104" s="46" customFormat="1" x14ac:dyDescent="0.3"/>
    <row r="1105" s="46" customFormat="1" x14ac:dyDescent="0.3"/>
    <row r="1106" s="46" customFormat="1" x14ac:dyDescent="0.3"/>
    <row r="1107" s="46" customFormat="1" x14ac:dyDescent="0.3"/>
    <row r="1108" s="46" customFormat="1" x14ac:dyDescent="0.3"/>
    <row r="1109" s="46" customFormat="1" x14ac:dyDescent="0.3"/>
    <row r="1110" s="46" customFormat="1" x14ac:dyDescent="0.3"/>
    <row r="1111" s="46" customFormat="1" x14ac:dyDescent="0.3"/>
    <row r="1112" s="46" customFormat="1" x14ac:dyDescent="0.3"/>
    <row r="1113" s="46" customFormat="1" x14ac:dyDescent="0.3"/>
    <row r="1114" s="46" customFormat="1" x14ac:dyDescent="0.3"/>
    <row r="1115" s="46" customFormat="1" x14ac:dyDescent="0.3"/>
    <row r="1116" s="46" customFormat="1" x14ac:dyDescent="0.3"/>
    <row r="1117" s="46" customFormat="1" x14ac:dyDescent="0.3"/>
    <row r="1118" s="46" customFormat="1" x14ac:dyDescent="0.3"/>
    <row r="1119" s="46" customFormat="1" x14ac:dyDescent="0.3"/>
    <row r="1120" s="46" customFormat="1" x14ac:dyDescent="0.3"/>
    <row r="1121" s="46" customFormat="1" x14ac:dyDescent="0.3"/>
    <row r="1122" s="46" customFormat="1" x14ac:dyDescent="0.3"/>
    <row r="1123" s="46" customFormat="1" x14ac:dyDescent="0.3"/>
    <row r="1124" s="46" customFormat="1" x14ac:dyDescent="0.3"/>
    <row r="1125" s="46" customFormat="1" x14ac:dyDescent="0.3"/>
    <row r="1126" s="46" customFormat="1" x14ac:dyDescent="0.3"/>
    <row r="1127" s="46" customFormat="1" x14ac:dyDescent="0.3"/>
    <row r="1128" s="46" customFormat="1" x14ac:dyDescent="0.3"/>
    <row r="1129" s="46" customFormat="1" x14ac:dyDescent="0.3"/>
    <row r="1130" s="46" customFormat="1" x14ac:dyDescent="0.3"/>
    <row r="1131" s="46" customFormat="1" x14ac:dyDescent="0.3"/>
    <row r="1132" s="46" customFormat="1" x14ac:dyDescent="0.3"/>
    <row r="1133" s="46" customFormat="1" x14ac:dyDescent="0.3"/>
    <row r="1134" s="46" customFormat="1" x14ac:dyDescent="0.3"/>
    <row r="1135" s="46" customFormat="1" x14ac:dyDescent="0.3"/>
    <row r="1136" s="46" customFormat="1" x14ac:dyDescent="0.3"/>
    <row r="1137" s="46" customFormat="1" x14ac:dyDescent="0.3"/>
    <row r="1138" s="46" customFormat="1" x14ac:dyDescent="0.3"/>
    <row r="1139" s="46" customFormat="1" x14ac:dyDescent="0.3"/>
    <row r="1140" s="46" customFormat="1" x14ac:dyDescent="0.3"/>
    <row r="1141" s="46" customFormat="1" x14ac:dyDescent="0.3"/>
    <row r="1142" s="46" customFormat="1" x14ac:dyDescent="0.3"/>
    <row r="1143" s="46" customFormat="1" x14ac:dyDescent="0.3"/>
    <row r="1144" s="46" customFormat="1" x14ac:dyDescent="0.3"/>
    <row r="1145" s="46" customFormat="1" x14ac:dyDescent="0.3"/>
    <row r="1146" s="46" customFormat="1" x14ac:dyDescent="0.3"/>
    <row r="1147" s="46" customFormat="1" x14ac:dyDescent="0.3"/>
    <row r="1148" s="46" customFormat="1" x14ac:dyDescent="0.3"/>
    <row r="1149" s="46" customFormat="1" x14ac:dyDescent="0.3"/>
    <row r="1150" s="46" customFormat="1" x14ac:dyDescent="0.3"/>
    <row r="1151" s="46" customFormat="1" x14ac:dyDescent="0.3"/>
    <row r="1152" s="46" customFormat="1" x14ac:dyDescent="0.3"/>
    <row r="1153" s="46" customFormat="1" x14ac:dyDescent="0.3"/>
    <row r="1154" s="46" customFormat="1" x14ac:dyDescent="0.3"/>
    <row r="1155" s="46" customFormat="1" x14ac:dyDescent="0.3"/>
    <row r="1156" s="46" customFormat="1" x14ac:dyDescent="0.3"/>
    <row r="1157" s="46" customFormat="1" x14ac:dyDescent="0.3"/>
    <row r="1158" s="46" customFormat="1" x14ac:dyDescent="0.3"/>
    <row r="1159" s="46" customFormat="1" x14ac:dyDescent="0.3"/>
    <row r="1160" s="46" customFormat="1" x14ac:dyDescent="0.3"/>
    <row r="1161" s="46" customFormat="1" x14ac:dyDescent="0.3"/>
  </sheetData>
  <mergeCells count="3">
    <mergeCell ref="A2:H2"/>
    <mergeCell ref="A1:I1"/>
    <mergeCell ref="C3:D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1630F88E-5660-413C-A586-57A99F2FCCED}">
          <x14:formula1>
            <xm:f>'drop down menus in 5'!$A$7:$A$10</xm:f>
          </x14:formula1>
          <xm:sqref>C7:C24</xm:sqref>
        </x14:dataValidation>
        <x14:dataValidation type="list" allowBlank="1" showInputMessage="1" showErrorMessage="1" xr:uid="{66012C22-88CC-4230-B936-5E56A65D3208}">
          <x14:formula1>
            <xm:f>'drop down menus in 5'!$A$1:$A$3</xm:f>
          </x14:formula1>
          <xm:sqref>I5:I24</xm:sqref>
        </x14:dataValidation>
        <x14:dataValidation type="list" allowBlank="1" showInputMessage="1" showErrorMessage="1" xr:uid="{E4D37106-EB02-487F-B7DE-9F3EBAFC588C}">
          <x14:formula1>
            <xm:f>'drop down menus in 5'!$A$6:$A$10</xm:f>
          </x14:formula1>
          <xm:sqref>C6 C5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7D333-F991-44E2-8AED-1CD6B360B61B}">
  <dimension ref="A1:B10"/>
  <sheetViews>
    <sheetView workbookViewId="0">
      <selection activeCell="A13" sqref="A13"/>
    </sheetView>
  </sheetViews>
  <sheetFormatPr defaultRowHeight="14.5" x14ac:dyDescent="0.35"/>
  <cols>
    <col min="1" max="1" width="26.36328125" customWidth="1"/>
    <col min="2" max="2" width="64.6328125" customWidth="1"/>
  </cols>
  <sheetData>
    <row r="1" spans="1:2" x14ac:dyDescent="0.35">
      <c r="A1" t="s">
        <v>71</v>
      </c>
    </row>
    <row r="2" spans="1:2" x14ac:dyDescent="0.35">
      <c r="A2" t="s">
        <v>72</v>
      </c>
    </row>
    <row r="3" spans="1:2" x14ac:dyDescent="0.35">
      <c r="A3" t="s">
        <v>73</v>
      </c>
    </row>
    <row r="6" spans="1:2" x14ac:dyDescent="0.35">
      <c r="A6" t="s">
        <v>74</v>
      </c>
      <c r="B6" t="s">
        <v>76</v>
      </c>
    </row>
    <row r="7" spans="1:2" x14ac:dyDescent="0.35">
      <c r="A7" t="s">
        <v>77</v>
      </c>
    </row>
    <row r="8" spans="1:2" x14ac:dyDescent="0.35">
      <c r="A8" t="s">
        <v>85</v>
      </c>
    </row>
    <row r="9" spans="1:2" x14ac:dyDescent="0.35">
      <c r="A9" t="s">
        <v>81</v>
      </c>
    </row>
    <row r="10" spans="1:2" x14ac:dyDescent="0.35">
      <c r="A10"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A0D0A-4F14-495B-B20D-50790BE248A7}">
  <dimension ref="A1:A3"/>
  <sheetViews>
    <sheetView workbookViewId="0">
      <selection activeCell="A6" sqref="A6"/>
    </sheetView>
  </sheetViews>
  <sheetFormatPr defaultRowHeight="14.5" x14ac:dyDescent="0.35"/>
  <cols>
    <col min="1" max="1" width="17.453125" customWidth="1"/>
  </cols>
  <sheetData>
    <row r="1" spans="1:1" x14ac:dyDescent="0.35">
      <c r="A1" t="s">
        <v>68</v>
      </c>
    </row>
    <row r="2" spans="1:1" x14ac:dyDescent="0.35">
      <c r="A2" t="s">
        <v>69</v>
      </c>
    </row>
    <row r="3" spans="1:1" x14ac:dyDescent="0.35">
      <c r="A3" t="s">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6MQ33V35ZSZZ-362438460-4962</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https://365tno.sharepoint.com/teams/T98768/_layouts/15/DocIdRedir.aspx?ID=6MQ33V35ZSZZ-362438460-4962</Url>
      <Description>6MQ33V35ZSZZ-362438460-4962</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F1940BBF-18A6-48EF-A925-89C886B38D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purl.org/dc/elements/1.1/"/>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documentManagement/types"/>
    <ds:schemaRef ds:uri="2f6a910d-138e-42c1-8e8a-320c1b7cf3f7"/>
    <ds:schemaRef ds:uri="c0afe504-fe62-4db1-b250-da03773bdbaf"/>
    <ds:schemaRef ds:uri="ca4c3075-40dc-4116-9b58-b5c0554fe16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Front page</vt:lpstr>
      <vt:lpstr>2. Instructions</vt:lpstr>
      <vt:lpstr>3.Price P1</vt:lpstr>
      <vt:lpstr>4 Price P2</vt:lpstr>
      <vt:lpstr>5 (Non) Consumables</vt:lpstr>
      <vt:lpstr>drop down menus in 5</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Ruiter, R.W.M. (Rob)</cp:lastModifiedBy>
  <dcterms:created xsi:type="dcterms:W3CDTF">2017-11-09T09:17:39Z</dcterms:created>
  <dcterms:modified xsi:type="dcterms:W3CDTF">2026-03-24T09:42:37Z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ef8730c4-c434-4dea-ad26-d62d685b046c</vt:lpwstr>
  </property>
  <property fmtid="{D5CDD505-2E9C-101B-9397-08002B2CF9AE}" pid="8" name="TNOC_DocumentSetType">
    <vt:lpwstr/>
  </property>
  <property fmtid="{D5CDD505-2E9C-101B-9397-08002B2CF9AE}" pid="9" name="MediaServiceImageTags">
    <vt:lpwstr/>
  </property>
</Properties>
</file>